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re.Abrahamyan\Desktop\ՄԺԾԾ 2022-2024\ՄԺԾԾ, 2022-2024, նոր\"/>
    </mc:Choice>
  </mc:AlternateContent>
  <bookViews>
    <workbookView xWindow="-15" yWindow="6255" windowWidth="15570" windowHeight="4740" tabRatio="832"/>
  </bookViews>
  <sheets>
    <sheet name="havelvac4" sheetId="9" r:id="rId1"/>
    <sheet name="havelvac5" sheetId="8" r:id="rId2"/>
    <sheet name="havelvac8" sheetId="5" r:id="rId3"/>
  </sheets>
  <externalReferences>
    <externalReference r:id="rId4"/>
  </externalReferences>
  <definedNames>
    <definedName name="_ftn4" localSheetId="2">havelvac8!#REF!</definedName>
    <definedName name="_ftn5" localSheetId="2">havelvac8!#REF!</definedName>
    <definedName name="_ftn6" localSheetId="2">havelvac8!#REF!</definedName>
    <definedName name="_ftn7" localSheetId="2">havelvac8!#REF!</definedName>
    <definedName name="_ftn8" localSheetId="2">havelvac8!#REF!</definedName>
    <definedName name="_ftnref4" localSheetId="2">havelvac8!$D$2</definedName>
    <definedName name="_ftnref5" localSheetId="2">havelvac8!$AB$2</definedName>
    <definedName name="_ftnref6" localSheetId="2">havelvac8!$AC$2</definedName>
    <definedName name="_ftnref7" localSheetId="2">havelvac8!$AG$2</definedName>
    <definedName name="_ftnref8" localSheetId="2">havelvac8!$AH$2</definedName>
    <definedName name="_Toc501014756" localSheetId="0">havelvac4!$A$1</definedName>
    <definedName name="_Toc501014757" localSheetId="1">havelvac5!$A$2</definedName>
    <definedName name="_Toc501014760" localSheetId="2">havelvac8!$C$2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AZ8" i="5" l="1"/>
  <c r="AZ9" i="5"/>
  <c r="AZ10" i="5"/>
  <c r="AZ11" i="5"/>
  <c r="AZ12" i="5"/>
  <c r="AZ13" i="5"/>
  <c r="AZ14" i="5"/>
  <c r="AZ15" i="5"/>
  <c r="AZ16" i="5"/>
  <c r="AZ17" i="5"/>
  <c r="AZ18" i="5"/>
  <c r="AZ19" i="5"/>
  <c r="AZ20" i="5"/>
  <c r="AZ21" i="5"/>
  <c r="AZ22" i="5"/>
  <c r="AZ7" i="5"/>
  <c r="AN8" i="5"/>
  <c r="AN9" i="5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7" i="5"/>
  <c r="CT11" i="9" l="1"/>
  <c r="AJ22" i="9"/>
  <c r="AJ19" i="9"/>
  <c r="AI18" i="9"/>
  <c r="AJ17" i="9"/>
  <c r="AJ14" i="9"/>
  <c r="AJ12" i="9"/>
  <c r="AA21" i="9"/>
  <c r="AD16" i="9"/>
  <c r="AD15" i="9"/>
  <c r="AD13" i="9"/>
  <c r="AD11" i="9"/>
  <c r="M10" i="9"/>
  <c r="Q8" i="9"/>
  <c r="Q9" i="9"/>
  <c r="Q7" i="9"/>
  <c r="FP17" i="9" l="1"/>
  <c r="CT15" i="9" l="1"/>
  <c r="BK6" i="5" l="1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A6" i="5"/>
  <c r="Z6" i="5"/>
  <c r="Y6" i="5"/>
  <c r="X6" i="5"/>
  <c r="W6" i="5"/>
  <c r="V6" i="5"/>
  <c r="U6" i="5"/>
  <c r="T6" i="5"/>
  <c r="S6" i="5"/>
  <c r="R6" i="5"/>
  <c r="Q6" i="5"/>
  <c r="P6" i="5"/>
  <c r="EB11" i="9" l="1"/>
  <c r="DC11" i="9" s="1"/>
  <c r="FP22" i="9"/>
  <c r="FP19" i="9"/>
  <c r="FO18" i="9"/>
  <c r="FJ16" i="9"/>
  <c r="FJ15" i="9"/>
  <c r="FP14" i="9"/>
  <c r="FP12" i="9"/>
  <c r="FJ11" i="9"/>
  <c r="EK11" i="9" s="1"/>
  <c r="EW8" i="9"/>
  <c r="EW9" i="9"/>
  <c r="EW7" i="9"/>
  <c r="EH22" i="9"/>
  <c r="EH19" i="9"/>
  <c r="EG18" i="9"/>
  <c r="EH17" i="9"/>
  <c r="EB16" i="9"/>
  <c r="EB15" i="9"/>
  <c r="EH14" i="9"/>
  <c r="EH12" i="9"/>
  <c r="DO8" i="9"/>
  <c r="DO9" i="9"/>
  <c r="DO7" i="9"/>
  <c r="CZ22" i="9" l="1"/>
  <c r="CZ19" i="9"/>
  <c r="CY18" i="9"/>
  <c r="CZ17" i="9"/>
  <c r="CT16" i="9"/>
  <c r="BU11" i="9"/>
  <c r="AM11" i="9" l="1"/>
  <c r="E11" i="9" l="1"/>
  <c r="CZ12" i="9" l="1"/>
  <c r="CG9" i="9"/>
  <c r="CZ14" i="9" l="1"/>
  <c r="CG8" i="9"/>
  <c r="CG7" i="9"/>
  <c r="EK21" i="9" l="1"/>
  <c r="DC21" i="9"/>
  <c r="BU21" i="9"/>
  <c r="AM21" i="9"/>
  <c r="E21" i="9"/>
  <c r="EK10" i="9"/>
  <c r="DC10" i="9"/>
  <c r="BU10" i="9"/>
  <c r="AM10" i="9"/>
  <c r="E10" i="9"/>
  <c r="AB6" i="5" l="1"/>
  <c r="J6" i="8" l="1"/>
  <c r="K6" i="8"/>
  <c r="EK22" i="9" l="1"/>
  <c r="EK20" i="9"/>
  <c r="EK19" i="9"/>
  <c r="EK18" i="9"/>
  <c r="EK17" i="9"/>
  <c r="EK16" i="9"/>
  <c r="EK15" i="9"/>
  <c r="EK14" i="9"/>
  <c r="EK13" i="9"/>
  <c r="EK12" i="9"/>
  <c r="EK9" i="9"/>
  <c r="EK8" i="9"/>
  <c r="EK7" i="9"/>
  <c r="FR6" i="9"/>
  <c r="FQ6" i="9"/>
  <c r="FP6" i="9"/>
  <c r="FO6" i="9"/>
  <c r="FN6" i="9"/>
  <c r="FM6" i="9"/>
  <c r="FL6" i="9"/>
  <c r="FK6" i="9"/>
  <c r="FJ6" i="9"/>
  <c r="FI6" i="9"/>
  <c r="FH6" i="9"/>
  <c r="FG6" i="9"/>
  <c r="FF6" i="9"/>
  <c r="FE6" i="9"/>
  <c r="FD6" i="9"/>
  <c r="FC6" i="9"/>
  <c r="FB6" i="9"/>
  <c r="FA6" i="9"/>
  <c r="EZ6" i="9"/>
  <c r="EY6" i="9"/>
  <c r="EX6" i="9"/>
  <c r="EW6" i="9"/>
  <c r="EV6" i="9"/>
  <c r="EU6" i="9"/>
  <c r="ET6" i="9"/>
  <c r="ES6" i="9"/>
  <c r="ER6" i="9"/>
  <c r="EQ6" i="9"/>
  <c r="EP6" i="9"/>
  <c r="EO6" i="9"/>
  <c r="EN6" i="9"/>
  <c r="EM6" i="9"/>
  <c r="EL6" i="9"/>
  <c r="DC22" i="9"/>
  <c r="DC20" i="9"/>
  <c r="DC19" i="9"/>
  <c r="DC18" i="9"/>
  <c r="DC17" i="9"/>
  <c r="DC16" i="9"/>
  <c r="DC15" i="9"/>
  <c r="DC14" i="9"/>
  <c r="DC13" i="9"/>
  <c r="DC12" i="9"/>
  <c r="DC9" i="9"/>
  <c r="DC8" i="9"/>
  <c r="DC7" i="9"/>
  <c r="EJ6" i="9"/>
  <c r="EI6" i="9"/>
  <c r="EH6" i="9"/>
  <c r="EG6" i="9"/>
  <c r="EF6" i="9"/>
  <c r="EE6" i="9"/>
  <c r="ED6" i="9"/>
  <c r="EC6" i="9"/>
  <c r="EB6" i="9"/>
  <c r="EA6" i="9"/>
  <c r="DZ6" i="9"/>
  <c r="DY6" i="9"/>
  <c r="DX6" i="9"/>
  <c r="DW6" i="9"/>
  <c r="DV6" i="9"/>
  <c r="DU6" i="9"/>
  <c r="DT6" i="9"/>
  <c r="DS6" i="9"/>
  <c r="DR6" i="9"/>
  <c r="DQ6" i="9"/>
  <c r="DP6" i="9"/>
  <c r="DO6" i="9"/>
  <c r="DN6" i="9"/>
  <c r="DM6" i="9"/>
  <c r="DL6" i="9"/>
  <c r="DK6" i="9"/>
  <c r="DJ6" i="9"/>
  <c r="DI6" i="9"/>
  <c r="DH6" i="9"/>
  <c r="DG6" i="9"/>
  <c r="DF6" i="9"/>
  <c r="DE6" i="9"/>
  <c r="DD6" i="9"/>
  <c r="BU22" i="9"/>
  <c r="BU20" i="9"/>
  <c r="BU19" i="9"/>
  <c r="BU18" i="9"/>
  <c r="BU17" i="9"/>
  <c r="BU16" i="9"/>
  <c r="BU15" i="9"/>
  <c r="BU14" i="9"/>
  <c r="BU13" i="9"/>
  <c r="BU12" i="9"/>
  <c r="BU9" i="9"/>
  <c r="BU8" i="9"/>
  <c r="BU7" i="9"/>
  <c r="DB6" i="9"/>
  <c r="DA6" i="9"/>
  <c r="CZ6" i="9"/>
  <c r="CY6" i="9"/>
  <c r="CX6" i="9"/>
  <c r="CW6" i="9"/>
  <c r="CV6" i="9"/>
  <c r="CU6" i="9"/>
  <c r="CT6" i="9"/>
  <c r="CS6" i="9"/>
  <c r="CR6" i="9"/>
  <c r="CQ6" i="9"/>
  <c r="CP6" i="9"/>
  <c r="CO6" i="9"/>
  <c r="CN6" i="9"/>
  <c r="CM6" i="9"/>
  <c r="CL6" i="9"/>
  <c r="CK6" i="9"/>
  <c r="CJ6" i="9"/>
  <c r="CI6" i="9"/>
  <c r="CH6" i="9"/>
  <c r="CG6" i="9"/>
  <c r="CF6" i="9"/>
  <c r="CE6" i="9"/>
  <c r="CD6" i="9"/>
  <c r="CC6" i="9"/>
  <c r="CB6" i="9"/>
  <c r="CA6" i="9"/>
  <c r="BZ6" i="9"/>
  <c r="BY6" i="9"/>
  <c r="BX6" i="9"/>
  <c r="BW6" i="9"/>
  <c r="BV6" i="9"/>
  <c r="EK6" i="9" l="1"/>
  <c r="DC6" i="9"/>
  <c r="BU6" i="9"/>
  <c r="AM22" i="9" l="1"/>
  <c r="E22" i="9"/>
  <c r="F6" i="9" l="1"/>
  <c r="G6" i="9"/>
  <c r="H6" i="9"/>
  <c r="I6" i="9"/>
  <c r="J6" i="9"/>
  <c r="K6" i="9"/>
  <c r="L6" i="9"/>
  <c r="M6" i="9"/>
  <c r="N6" i="9"/>
  <c r="O6" i="9"/>
  <c r="P6" i="9"/>
  <c r="Q6" i="9"/>
  <c r="R6" i="9"/>
  <c r="S6" i="9"/>
  <c r="T6" i="9"/>
  <c r="U6" i="9"/>
  <c r="V6" i="9"/>
  <c r="W6" i="9"/>
  <c r="Z6" i="9"/>
  <c r="AA6" i="9"/>
  <c r="AC6" i="9"/>
  <c r="AD6" i="9"/>
  <c r="AF6" i="9"/>
  <c r="AG6" i="9"/>
  <c r="AH6" i="9"/>
  <c r="AI6" i="9"/>
  <c r="AJ6" i="9"/>
  <c r="AK6" i="9"/>
  <c r="AL6" i="9"/>
  <c r="AN6" i="9"/>
  <c r="AO6" i="9"/>
  <c r="AP6" i="9"/>
  <c r="AQ6" i="9"/>
  <c r="AR6" i="9"/>
  <c r="AS6" i="9"/>
  <c r="AT6" i="9"/>
  <c r="AU6" i="9"/>
  <c r="AV6" i="9"/>
  <c r="AW6" i="9"/>
  <c r="AX6" i="9"/>
  <c r="AY6" i="9"/>
  <c r="AZ6" i="9"/>
  <c r="BA6" i="9"/>
  <c r="BB6" i="9"/>
  <c r="BC6" i="9"/>
  <c r="BD6" i="9"/>
  <c r="BE6" i="9"/>
  <c r="BH6" i="9"/>
  <c r="BI6" i="9"/>
  <c r="BJ6" i="9"/>
  <c r="BK6" i="9"/>
  <c r="BL6" i="9"/>
  <c r="BM6" i="9"/>
  <c r="BN6" i="9"/>
  <c r="BO6" i="9"/>
  <c r="BP6" i="9"/>
  <c r="BQ6" i="9"/>
  <c r="BR6" i="9"/>
  <c r="BS6" i="9"/>
  <c r="BT6" i="9"/>
  <c r="D6" i="9"/>
  <c r="I6" i="8" l="1"/>
  <c r="G6" i="8"/>
  <c r="H6" i="8"/>
  <c r="BG6" i="9" l="1"/>
  <c r="AM20" i="9" l="1"/>
  <c r="AM19" i="9"/>
  <c r="AM18" i="9"/>
  <c r="AM17" i="9"/>
  <c r="AM16" i="9"/>
  <c r="AM15" i="9"/>
  <c r="AM14" i="9"/>
  <c r="AM12" i="9"/>
  <c r="AM9" i="9"/>
  <c r="AM8" i="9"/>
  <c r="AM7" i="9"/>
  <c r="E20" i="9"/>
  <c r="E19" i="9"/>
  <c r="E18" i="9"/>
  <c r="E17" i="9"/>
  <c r="E16" i="9"/>
  <c r="E15" i="9"/>
  <c r="E14" i="9"/>
  <c r="E12" i="9"/>
  <c r="E9" i="9"/>
  <c r="E8" i="9"/>
  <c r="E7" i="9"/>
  <c r="BF6" i="9" l="1"/>
  <c r="AM13" i="9" l="1"/>
  <c r="AM6" i="9" s="1"/>
  <c r="Y6" i="9"/>
  <c r="X6" i="9"/>
  <c r="E13" i="9" l="1"/>
  <c r="E6" i="9" s="1"/>
  <c r="A6" i="5" l="1"/>
  <c r="C6" i="5"/>
  <c r="L6" i="5"/>
  <c r="I6" i="5"/>
  <c r="O6" i="5"/>
  <c r="D6" i="5"/>
  <c r="F6" i="5"/>
  <c r="N6" i="5"/>
  <c r="M6" i="5"/>
  <c r="G6" i="5"/>
  <c r="E6" i="5"/>
  <c r="J6" i="5"/>
  <c r="K6" i="5"/>
  <c r="H6" i="5"/>
</calcChain>
</file>

<file path=xl/sharedStrings.xml><?xml version="1.0" encoding="utf-8"?>
<sst xmlns="http://schemas.openxmlformats.org/spreadsheetml/2006/main" count="374" uniqueCount="109">
  <si>
    <t>Ծրագրային դասիչը</t>
  </si>
  <si>
    <t>Ծրագիր /Միջոցառում</t>
  </si>
  <si>
    <t>Ընդամենը</t>
  </si>
  <si>
    <t>Հավելված N 8. Բյուջետային ծրագրերի/միջոցառումների գծով ծախսերը՝ վարչատարածքային բաժանմամբ (ըստ մարզերի)</t>
  </si>
  <si>
    <t>Բաժին</t>
  </si>
  <si>
    <t xml:space="preserve">Խումբ </t>
  </si>
  <si>
    <t>Դաս</t>
  </si>
  <si>
    <t>Գործառական դասակարգման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</si>
  <si>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</si>
  <si>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Աշխատանքի տոնավաճառի կազմակերպում </t>
  </si>
  <si>
    <t>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</si>
  <si>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>Աշխատաշուկայում անմրցունակ անձանց փոքր ձեռնարկատիրական գործունեության աջակցության տրամադրում</t>
  </si>
  <si>
    <t>Գործազուրկին այլ վայրում աշխատանքի տեղավորման աջակցության տրամադրում</t>
  </si>
  <si>
    <t>Ձեռք բերած մասնագիտությամբ մասնագիտական աշխատանքային փորձ ձեռք բերելու համար գործազուրկներին աջակցության տրամադրում</t>
  </si>
  <si>
    <t>Աշխատաշուկայում անմրցունակ անձանց աշխատանքի տեղավորման դեպքում գործատուին միանվագ փոխհատուցման տրամադրում</t>
  </si>
  <si>
    <t>Սեզոնային զբաղվածության խթանման միջոցով գյուղացիական տնտեսությանն աջակցության տրամադրում</t>
  </si>
  <si>
    <t>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</si>
  <si>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>Մինչև երեք տարեկան երեխայի խնամքի արձակուրդում գտնվող անձանց?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</si>
  <si>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>11001</t>
  </si>
  <si>
    <t>12001</t>
  </si>
  <si>
    <t>12002</t>
  </si>
  <si>
    <t>12003</t>
  </si>
  <si>
    <t>12004</t>
  </si>
  <si>
    <t>12005</t>
  </si>
  <si>
    <t>12006</t>
  </si>
  <si>
    <t>12008</t>
  </si>
  <si>
    <t>12009</t>
  </si>
  <si>
    <t>12010</t>
  </si>
  <si>
    <t>Այլ նպաստներ բյուջեից</t>
  </si>
  <si>
    <t>Սուբսիդիաներ ոչ ֆինանսական պետական կազմակերպություններին</t>
  </si>
  <si>
    <t>Սուբսիդիաներ ոչ պետական ոչ ֆինանսական կազմակերպություններին</t>
  </si>
  <si>
    <t>Մասնագիտական ծառայություններ</t>
  </si>
  <si>
    <t>Աշխատողների աշխատավարձեր և հավելավճարներ</t>
  </si>
  <si>
    <t>Կոմունալ ծառայություններ</t>
  </si>
  <si>
    <t>Էներգետիկ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</si>
  <si>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</si>
  <si>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</si>
  <si>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</si>
  <si>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Տեղեկատվական ծառայություններ</t>
  </si>
  <si>
    <t>Ներկայացուցչական ծախսեր</t>
  </si>
  <si>
    <t>Ընդհանուր բնույթի այլ ծառայություններ</t>
  </si>
  <si>
    <t>Գործուղումների և շրջագայութոյւնների ծախսեր</t>
  </si>
  <si>
    <t>Շենքերի և կառույցներիընթացիկ նորոգում</t>
  </si>
  <si>
    <t>Մեքենաների և սարքավորումների ընթացիկ նորոգում</t>
  </si>
  <si>
    <t>Գրասենյակային նյութեր և հագուստ</t>
  </si>
  <si>
    <t>Տրանսպորտային նյութեր</t>
  </si>
  <si>
    <t>Կենցաղային և հանրային սննդի նյութեր/մաքրիչ նյութեր, հիգենիկ նյութեր,սնունդ և ըմպելիք/</t>
  </si>
  <si>
    <t>Հատուկ նպատակային այլ նյութեր</t>
  </si>
  <si>
    <t>Ընթացիկ դրամաշնորհներ պետական և համայնքների ոչ առևտրային կազմակերպություններին</t>
  </si>
  <si>
    <t>Սոցիալական ապահովության բնեղեն նպաստներ ծառայություններ մատուցողներին</t>
  </si>
  <si>
    <t>Մայրության նպաստներ բյուջեից</t>
  </si>
  <si>
    <t>Երեխաների կամ ընտանեկան նպաստներ բյուջեից</t>
  </si>
  <si>
    <t>Գործազրկության նպաստներ բյուջեից</t>
  </si>
  <si>
    <t>Կրթական, մշակութային և սպորտային նպաստներ բյուջեից</t>
  </si>
  <si>
    <t>Հարկեր, պարտադիր վճարներև տույժեր</t>
  </si>
  <si>
    <t xml:space="preserve"> Քաղաքացիական, դատական և պետական ծառայողների պարգևատրում</t>
  </si>
  <si>
    <t>Տնային տնտեսություններին ծառայություններ մատուցող` շահույթ չհետապնդող կազմակերպություններին նվիրատվություններ</t>
  </si>
  <si>
    <t>ճշտված բյուջե</t>
  </si>
  <si>
    <t>Ընթացիկ դրամաշնորհներ միջազգային կազմակերպություններին</t>
  </si>
  <si>
    <t>01</t>
  </si>
  <si>
    <t>05</t>
  </si>
  <si>
    <t>Երևան</t>
  </si>
  <si>
    <t>Արագածոտն</t>
  </si>
  <si>
    <t>Արարատ</t>
  </si>
  <si>
    <t>Արմավիր</t>
  </si>
  <si>
    <t>Սյունիք</t>
  </si>
  <si>
    <t>Կոտայք</t>
  </si>
  <si>
    <t>Գեղարքունիք</t>
  </si>
  <si>
    <t>Տավուշ</t>
  </si>
  <si>
    <t>Շիրակ</t>
  </si>
  <si>
    <t>Լոռի</t>
  </si>
  <si>
    <t>Վայոց ձոր</t>
  </si>
  <si>
    <t>Աշխատաշուկայում անմրցունակ անձանց անասնապահությամբ զբաղվելու համար աջակցության տրամադրում</t>
  </si>
  <si>
    <t>Վարձատրվող հասարակական աշխատանքների կազմակերպման միջոցով գործազուրկների ժամանակավոր զբաղվածության ապահովում</t>
  </si>
  <si>
    <t>Վարձատրվող հասարակական աշխատանքների իրականացման ապահովում</t>
  </si>
  <si>
    <t>Այլ ընթացիկ դրամաշնորհներ</t>
  </si>
  <si>
    <t>Ընթացիկ sսուբվենցիաներ համայնքներին</t>
  </si>
  <si>
    <t>2022թ բյուջե (հազ. դրամ)</t>
  </si>
  <si>
    <t>09</t>
  </si>
  <si>
    <t>02</t>
  </si>
  <si>
    <t>Զբաղվածության ծրագիր</t>
  </si>
  <si>
    <t>Հավելված N 4. Բյուջետային ծրագրերի գծով ամփոփ ծախսերն ըստ բյուջետային ծախսերի տնտեսագիտական դասակարգման հոդվածների</t>
  </si>
  <si>
    <r>
      <t>Հավելված N 5.</t>
    </r>
    <r>
      <rPr>
        <sz val="12"/>
        <color theme="1"/>
        <rFont val="Arial Armenian"/>
        <family val="2"/>
      </rPr>
      <t xml:space="preserve"> </t>
    </r>
    <r>
      <rPr>
        <b/>
        <sz val="12"/>
        <color theme="1"/>
        <rFont val="Arial Armenian"/>
        <family val="2"/>
      </rPr>
      <t>Բյուջետային ծրագրերի գծով ծախսերի բաշխումն ըստ բյուջետային ծախսերի գործառական դասակարգման տարրերի</t>
    </r>
  </si>
  <si>
    <t xml:space="preserve"> Հաշմանդամություն ունեցող երեխաների  ծնողների  համար դասընթացների կազմակերպում </t>
  </si>
  <si>
    <t>Ընթացիկ սուբվենցիաներ համայնքներին</t>
  </si>
  <si>
    <t>2023թ բյուջե (հազ. դրամ)</t>
  </si>
  <si>
    <t xml:space="preserve">Հաշմանդամություն ունեցող երեխաների ծնողների համար դասընթացների կազմակերպում
</t>
  </si>
  <si>
    <t>Հաշմանդամություն ունեցող երեխաների ծնողների համար դասընթացների կազմակերպում</t>
  </si>
  <si>
    <t>Մինչև երեք տարեկան երեխայի խնամքի արձակուրդում գտնվող անձանց՝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</si>
  <si>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>Աշխատաշուկայում անմրցունակ և մասնագիտություն չունեցող մայրերի համար գործատուի մոտ մասնագիտական ուսուցման կազմակերպում</t>
  </si>
  <si>
    <t>Աշխատաշուկայում անմրցունակ և մասնագիտություն չունեցող մայրերի համար գործատուի մոտ մասնագիտական ուսուցման կազմակերպումւմ</t>
  </si>
  <si>
    <t xml:space="preserve">Աշխատաշուկայում անմրցունակ ազատազրկման վայրերից վերադարձած, հաշմանդամություն ունեցող, ինչպես նաև §հաշմանդամություն ունեցող երեխա¦  կարգավիճակ ունեցող անձանց աշխատանքի տեղավորման դեպքում գործատուին աշխատավարձի մասնակի փոխհատուցման և հաշմանդամություն ունեցող անձին ուղեկցողի համար դրամական օգնության տրամադրում </t>
  </si>
  <si>
    <t xml:space="preserve"> 2022թ.բյուջե(հազ.դրամ)</t>
  </si>
  <si>
    <t>2023թ.բյուջե (հազ.դրամ)</t>
  </si>
  <si>
    <t xml:space="preserve"> 2024թ.բյուջե (հազ.դրամ)</t>
  </si>
  <si>
    <t xml:space="preserve"> 2020թ.փաստացի(հազ.դրամ)</t>
  </si>
  <si>
    <t xml:space="preserve"> 2021թ.սպասվող (հազ.դրամ)</t>
  </si>
  <si>
    <t>2020թ փաստ. (հազ. դրամ)</t>
  </si>
  <si>
    <t>2021թ սպասվող (հազ. դրամ)</t>
  </si>
  <si>
    <t>2024թ բյուջե (հազ. դրամ)</t>
  </si>
  <si>
    <t>Ծրագրի անվանումը</t>
  </si>
  <si>
    <t>X</t>
  </si>
  <si>
    <t xml:space="preserve"> Գործազուրկների, աշխատանաքից ազատման ռիսկ ունեցող, ինչպես նաև ազատազրկման ձևով պատիժը կրելու ավարտին մինչև վեց ամիս մնացած աշխատանք փնտրող անձանց մասնագիտական ուսուցման կազմակերպում</t>
  </si>
  <si>
    <t>Գործազուրկների, աշխատանաքից ազատման ռիսկ ունեցող, ինչպես նաև ազատազրկման ձևով պատիժը կրելու ավարտին մինչև վեց ամիս մնացած աշխատանք փնտրող անձանց կրթաթոշակի տրամադրում</t>
  </si>
  <si>
    <t>2020 թ. փաստ. (հազ. դրամ)</t>
  </si>
  <si>
    <t>2021 թ. սպասվող (հազ. դրամ)</t>
  </si>
  <si>
    <t>2022 թ. բյուջե (հազ. դրամ)</t>
  </si>
  <si>
    <t>2023 թ. բյուջե (հազ. դրամ)</t>
  </si>
  <si>
    <t>2024 թ. բյուջե (հազ.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</si>
</sst>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"/>
    <numFmt numFmtId="165" formatCode="_-* #,##0.00_?_._-;\-* #,##0.00_?_._-;_-* &quot;-&quot;??_?_._-;_-@_-"/>
    <numFmt numFmtId="166" formatCode="_-* #,##0.00_р_._-;\-* #,##0.00_р_._-;_-* &quot;-&quot;??_р_._-;_-@_-"/>
    <numFmt numFmtId="167" formatCode="0.000"/>
    <numFmt numFmtId="168" formatCode="#,##0.0"/>
    <numFmt numFmtId="169" formatCode="##,##0.0;\(##,##0.0\);\-"/>
  </numFmts>
  <fonts count="6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  <charset val="204"/>
    </font>
    <font>
      <sz val="10"/>
      <name val="Arial Armenian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1"/>
      <color indexed="8"/>
      <name val="Times Armenian"/>
      <family val="2"/>
    </font>
    <font>
      <sz val="11"/>
      <color theme="1"/>
      <name val="Times Armenian"/>
      <family val="2"/>
    </font>
    <font>
      <sz val="10"/>
      <color indexed="8"/>
      <name val="Calibri"/>
      <family val="2"/>
      <charset val="204"/>
    </font>
    <font>
      <sz val="11"/>
      <color indexed="9"/>
      <name val="Times Armenian"/>
      <family val="2"/>
    </font>
    <font>
      <sz val="10"/>
      <color indexed="9"/>
      <name val="Calibri"/>
      <family val="2"/>
      <charset val="204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sz val="9"/>
      <name val="Arial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 Armenian"/>
      <family val="2"/>
    </font>
    <font>
      <i/>
      <sz val="9"/>
      <name val="Arial Armenian"/>
      <family val="2"/>
    </font>
    <font>
      <b/>
      <i/>
      <sz val="9"/>
      <name val="Arial Armenian"/>
      <family val="2"/>
    </font>
    <font>
      <b/>
      <sz val="8"/>
      <name val="Arial Armenian"/>
      <family val="2"/>
    </font>
    <font>
      <sz val="11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Arial Armenian"/>
      <family val="2"/>
    </font>
    <font>
      <sz val="8"/>
      <color theme="1"/>
      <name val="Arial Armenian"/>
      <family val="2"/>
    </font>
    <font>
      <u/>
      <sz val="11"/>
      <color theme="1"/>
      <name val="Arial Armenian"/>
      <family val="2"/>
    </font>
    <font>
      <b/>
      <i/>
      <sz val="8"/>
      <name val="Arial Armenian"/>
      <family val="2"/>
    </font>
    <font>
      <b/>
      <sz val="8"/>
      <color theme="1"/>
      <name val="Arial Armenian"/>
      <family val="2"/>
    </font>
    <font>
      <b/>
      <i/>
      <sz val="8"/>
      <color theme="1"/>
      <name val="Arial Armenian"/>
      <family val="2"/>
    </font>
    <font>
      <sz val="8"/>
      <color rgb="FFFF0000"/>
      <name val="Arial Armenian"/>
      <family val="2"/>
    </font>
    <font>
      <sz val="10"/>
      <name val="Arial LatArm"/>
      <family val="2"/>
    </font>
    <font>
      <sz val="8"/>
      <name val="GHEA Grapalat"/>
      <family val="2"/>
    </font>
    <font>
      <sz val="8"/>
      <color theme="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10" fillId="0" borderId="0"/>
    <xf numFmtId="0" fontId="7" fillId="0" borderId="0"/>
    <xf numFmtId="0" fontId="6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3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4" fillId="6" borderId="0" applyNumberFormat="0" applyBorder="0" applyAlignment="0" applyProtection="0"/>
    <xf numFmtId="0" fontId="15" fillId="23" borderId="7" applyNumberFormat="0" applyAlignment="0" applyProtection="0"/>
    <xf numFmtId="0" fontId="16" fillId="24" borderId="8" applyNumberFormat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10" borderId="7" applyNumberFormat="0" applyAlignment="0" applyProtection="0"/>
    <xf numFmtId="0" fontId="23" fillId="0" borderId="12" applyNumberFormat="0" applyFill="0" applyAlignment="0" applyProtection="0"/>
    <xf numFmtId="0" fontId="24" fillId="25" borderId="0" applyNumberFormat="0" applyBorder="0" applyAlignment="0" applyProtection="0"/>
    <xf numFmtId="0" fontId="3" fillId="0" borderId="0"/>
    <xf numFmtId="0" fontId="2" fillId="0" borderId="0"/>
    <xf numFmtId="0" fontId="25" fillId="0" borderId="0"/>
    <xf numFmtId="0" fontId="6" fillId="0" borderId="0"/>
    <xf numFmtId="0" fontId="10" fillId="0" borderId="0"/>
    <xf numFmtId="0" fontId="2" fillId="0" borderId="0"/>
    <xf numFmtId="0" fontId="25" fillId="0" borderId="0"/>
    <xf numFmtId="0" fontId="8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26" borderId="13" applyNumberFormat="0" applyFont="0" applyAlignment="0" applyProtection="0"/>
    <xf numFmtId="0" fontId="26" fillId="23" borderId="14" applyNumberFormat="0" applyAlignment="0" applyProtection="0"/>
    <xf numFmtId="9" fontId="6" fillId="0" borderId="0" applyFont="0" applyFill="0" applyBorder="0" applyAlignment="0" applyProtection="0"/>
    <xf numFmtId="0" fontId="7" fillId="0" borderId="0"/>
    <xf numFmtId="0" fontId="7" fillId="0" borderId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30" fillId="10" borderId="7" applyNumberFormat="0" applyAlignment="0" applyProtection="0"/>
    <xf numFmtId="0" fontId="31" fillId="23" borderId="14" applyNumberFormat="0" applyAlignment="0" applyProtection="0"/>
    <xf numFmtId="0" fontId="32" fillId="23" borderId="7" applyNumberFormat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24" borderId="8" applyNumberFormat="0" applyAlignment="0" applyProtection="0"/>
    <xf numFmtId="0" fontId="38" fillId="0" borderId="0" applyNumberFormat="0" applyFill="0" applyBorder="0" applyAlignment="0" applyProtection="0"/>
    <xf numFmtId="0" fontId="39" fillId="25" borderId="0" applyNumberFormat="0" applyBorder="0" applyAlignment="0" applyProtection="0"/>
    <xf numFmtId="0" fontId="40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3" fillId="26" borderId="13" applyNumberFormat="0" applyFont="0" applyAlignment="0" applyProtection="0"/>
    <xf numFmtId="0" fontId="42" fillId="0" borderId="12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69" fontId="60" fillId="0" borderId="0" applyFill="0" applyBorder="0" applyProtection="0">
      <alignment horizontal="right" vertical="top"/>
    </xf>
  </cellStyleXfs>
  <cellXfs count="71">
    <xf numFmtId="0" fontId="0" fillId="0" borderId="0" xfId="0"/>
    <xf numFmtId="0" fontId="46" fillId="0" borderId="0" xfId="0" applyFont="1" applyAlignment="1">
      <alignment horizontal="left" vertical="center"/>
    </xf>
    <xf numFmtId="0" fontId="25" fillId="0" borderId="0" xfId="0" applyFont="1"/>
    <xf numFmtId="0" fontId="46" fillId="3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textRotation="90" wrapText="1"/>
    </xf>
    <xf numFmtId="0" fontId="47" fillId="3" borderId="1" xfId="0" applyFont="1" applyFill="1" applyBorder="1" applyAlignment="1">
      <alignment vertical="center" wrapText="1"/>
    </xf>
    <xf numFmtId="0" fontId="48" fillId="4" borderId="2" xfId="0" applyFont="1" applyFill="1" applyBorder="1" applyAlignment="1">
      <alignment horizontal="left" vertical="center" wrapText="1"/>
    </xf>
    <xf numFmtId="0" fontId="48" fillId="4" borderId="3" xfId="0" applyFont="1" applyFill="1" applyBorder="1" applyAlignment="1">
      <alignment vertical="center" wrapText="1"/>
    </xf>
    <xf numFmtId="0" fontId="46" fillId="4" borderId="1" xfId="0" applyFont="1" applyFill="1" applyBorder="1" applyAlignment="1">
      <alignment vertical="center" wrapText="1"/>
    </xf>
    <xf numFmtId="164" fontId="48" fillId="4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right" wrapText="1"/>
    </xf>
    <xf numFmtId="0" fontId="49" fillId="3" borderId="1" xfId="0" applyFont="1" applyFill="1" applyBorder="1" applyAlignment="1">
      <alignment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0" fontId="46" fillId="3" borderId="1" xfId="0" applyFont="1" applyFill="1" applyBorder="1" applyAlignment="1">
      <alignment vertical="center" wrapText="1"/>
    </xf>
    <xf numFmtId="0" fontId="25" fillId="0" borderId="0" xfId="0" applyFont="1" applyAlignment="1">
      <alignment horizontal="left"/>
    </xf>
    <xf numFmtId="0" fontId="50" fillId="0" borderId="0" xfId="0" applyFont="1" applyAlignment="1">
      <alignment horizontal="center"/>
    </xf>
    <xf numFmtId="0" fontId="50" fillId="0" borderId="0" xfId="0" applyFont="1" applyAlignment="1">
      <alignment horizontal="right"/>
    </xf>
    <xf numFmtId="0" fontId="50" fillId="0" borderId="0" xfId="0" applyFont="1" applyAlignment="1">
      <alignment horizontal="left"/>
    </xf>
    <xf numFmtId="0" fontId="50" fillId="0" borderId="0" xfId="0" applyFont="1"/>
    <xf numFmtId="0" fontId="51" fillId="0" borderId="0" xfId="0" applyFont="1" applyAlignment="1">
      <alignment horizontal="center" vertical="center"/>
    </xf>
    <xf numFmtId="0" fontId="51" fillId="0" borderId="0" xfId="0" applyFont="1" applyAlignment="1">
      <alignment horizontal="right" vertical="center"/>
    </xf>
    <xf numFmtId="0" fontId="55" fillId="4" borderId="1" xfId="0" applyFont="1" applyFill="1" applyBorder="1" applyAlignment="1">
      <alignment horizontal="left" vertical="center" wrapText="1"/>
    </xf>
    <xf numFmtId="0" fontId="49" fillId="4" borderId="1" xfId="0" applyFont="1" applyFill="1" applyBorder="1" applyAlignment="1">
      <alignment horizontal="center" vertical="center" wrapText="1"/>
    </xf>
    <xf numFmtId="164" fontId="46" fillId="4" borderId="1" xfId="0" applyNumberFormat="1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0" fontId="53" fillId="0" borderId="0" xfId="0" applyFont="1" applyAlignment="1">
      <alignment horizontal="center"/>
    </xf>
    <xf numFmtId="0" fontId="53" fillId="0" borderId="0" xfId="0" applyFont="1"/>
    <xf numFmtId="0" fontId="56" fillId="0" borderId="0" xfId="0" applyFont="1" applyAlignment="1">
      <alignment horizontal="center" vertical="center"/>
    </xf>
    <xf numFmtId="164" fontId="53" fillId="0" borderId="0" xfId="0" applyNumberFormat="1" applyFont="1"/>
    <xf numFmtId="164" fontId="53" fillId="4" borderId="1" xfId="0" applyNumberFormat="1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vertical="center" textRotation="90" wrapText="1"/>
    </xf>
    <xf numFmtId="0" fontId="57" fillId="4" borderId="2" xfId="0" applyFont="1" applyFill="1" applyBorder="1" applyAlignment="1">
      <alignment horizontal="center" vertical="center" wrapText="1"/>
    </xf>
    <xf numFmtId="0" fontId="57" fillId="4" borderId="3" xfId="0" applyFont="1" applyFill="1" applyBorder="1" applyAlignment="1">
      <alignment horizontal="center" vertical="center" wrapText="1"/>
    </xf>
    <xf numFmtId="0" fontId="53" fillId="4" borderId="2" xfId="0" applyFont="1" applyFill="1" applyBorder="1" applyAlignment="1">
      <alignment vertical="center" wrapText="1"/>
    </xf>
    <xf numFmtId="164" fontId="53" fillId="0" borderId="1" xfId="0" applyNumberFormat="1" applyFont="1" applyBorder="1" applyAlignment="1">
      <alignment horizontal="center" vertical="center"/>
    </xf>
    <xf numFmtId="164" fontId="53" fillId="0" borderId="1" xfId="0" applyNumberFormat="1" applyFont="1" applyBorder="1" applyAlignment="1">
      <alignment horizontal="center" vertical="center" wrapText="1"/>
    </xf>
    <xf numFmtId="164" fontId="58" fillId="0" borderId="1" xfId="0" applyNumberFormat="1" applyFont="1" applyBorder="1" applyAlignment="1">
      <alignment horizontal="center" vertical="center"/>
    </xf>
    <xf numFmtId="0" fontId="53" fillId="3" borderId="1" xfId="0" applyFont="1" applyFill="1" applyBorder="1" applyAlignment="1">
      <alignment vertical="center" wrapText="1"/>
    </xf>
    <xf numFmtId="167" fontId="53" fillId="0" borderId="1" xfId="0" applyNumberFormat="1" applyFont="1" applyBorder="1" applyAlignment="1">
      <alignment horizontal="center" vertical="center"/>
    </xf>
    <xf numFmtId="167" fontId="53" fillId="0" borderId="1" xfId="0" applyNumberFormat="1" applyFont="1" applyFill="1" applyBorder="1" applyAlignment="1">
      <alignment horizontal="center" vertical="center"/>
    </xf>
    <xf numFmtId="167" fontId="53" fillId="3" borderId="1" xfId="0" applyNumberFormat="1" applyFont="1" applyFill="1" applyBorder="1" applyAlignment="1">
      <alignment horizontal="center" vertical="center"/>
    </xf>
    <xf numFmtId="0" fontId="48" fillId="3" borderId="4" xfId="0" applyFont="1" applyFill="1" applyBorder="1" applyAlignment="1">
      <alignment vertical="center" wrapText="1"/>
    </xf>
    <xf numFmtId="0" fontId="48" fillId="3" borderId="6" xfId="0" applyFont="1" applyFill="1" applyBorder="1" applyAlignment="1">
      <alignment vertical="center" wrapText="1"/>
    </xf>
    <xf numFmtId="0" fontId="48" fillId="3" borderId="5" xfId="0" applyFont="1" applyFill="1" applyBorder="1" applyAlignment="1">
      <alignment vertical="center" wrapText="1"/>
    </xf>
    <xf numFmtId="0" fontId="57" fillId="3" borderId="4" xfId="0" applyFont="1" applyFill="1" applyBorder="1" applyAlignment="1">
      <alignment vertical="center" wrapText="1"/>
    </xf>
    <xf numFmtId="0" fontId="57" fillId="3" borderId="6" xfId="0" applyFont="1" applyFill="1" applyBorder="1" applyAlignment="1">
      <alignment vertical="center" wrapText="1"/>
    </xf>
    <xf numFmtId="0" fontId="57" fillId="3" borderId="5" xfId="0" applyFont="1" applyFill="1" applyBorder="1" applyAlignment="1">
      <alignment vertical="center" wrapText="1"/>
    </xf>
    <xf numFmtId="164" fontId="53" fillId="3" borderId="1" xfId="0" applyNumberFormat="1" applyFont="1" applyFill="1" applyBorder="1" applyAlignment="1">
      <alignment vertical="center" wrapText="1"/>
    </xf>
    <xf numFmtId="168" fontId="59" fillId="3" borderId="1" xfId="0" applyNumberFormat="1" applyFont="1" applyFill="1" applyBorder="1" applyAlignment="1">
      <alignment horizontal="center" vertical="center" wrapText="1"/>
    </xf>
    <xf numFmtId="0" fontId="25" fillId="3" borderId="0" xfId="0" applyFont="1" applyFill="1"/>
    <xf numFmtId="164" fontId="25" fillId="0" borderId="0" xfId="0" applyNumberFormat="1" applyFont="1"/>
    <xf numFmtId="0" fontId="53" fillId="2" borderId="1" xfId="0" applyFont="1" applyFill="1" applyBorder="1" applyAlignment="1">
      <alignment horizontal="center" vertical="center" wrapText="1"/>
    </xf>
    <xf numFmtId="168" fontId="59" fillId="3" borderId="4" xfId="0" applyNumberFormat="1" applyFont="1" applyFill="1" applyBorder="1" applyAlignment="1">
      <alignment horizontal="center" vertical="center" wrapText="1"/>
    </xf>
    <xf numFmtId="164" fontId="25" fillId="3" borderId="5" xfId="0" applyNumberFormat="1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center" vertical="center" wrapText="1"/>
    </xf>
    <xf numFmtId="168" fontId="59" fillId="0" borderId="1" xfId="0" applyNumberFormat="1" applyFont="1" applyFill="1" applyBorder="1" applyAlignment="1">
      <alignment horizontal="center" vertical="center" wrapText="1"/>
    </xf>
    <xf numFmtId="164" fontId="61" fillId="3" borderId="1" xfId="0" applyNumberFormat="1" applyFont="1" applyFill="1" applyBorder="1" applyAlignment="1">
      <alignment horizontal="center" vertical="center"/>
    </xf>
    <xf numFmtId="0" fontId="46" fillId="3" borderId="1" xfId="0" applyFont="1" applyFill="1" applyBorder="1" applyAlignment="1">
      <alignment horizontal="center" vertical="center" wrapText="1"/>
    </xf>
    <xf numFmtId="0" fontId="46" fillId="4" borderId="1" xfId="0" applyFont="1" applyFill="1" applyBorder="1" applyAlignment="1">
      <alignment horizontal="center" vertical="center" textRotation="90" wrapText="1"/>
    </xf>
    <xf numFmtId="0" fontId="55" fillId="4" borderId="2" xfId="0" applyFont="1" applyFill="1" applyBorder="1" applyAlignment="1">
      <alignment horizontal="center" vertical="center" wrapText="1"/>
    </xf>
    <xf numFmtId="0" fontId="55" fillId="4" borderId="3" xfId="0" applyFont="1" applyFill="1" applyBorder="1" applyAlignment="1">
      <alignment horizontal="center" vertical="center" wrapText="1"/>
    </xf>
    <xf numFmtId="0" fontId="55" fillId="3" borderId="1" xfId="0" applyFont="1" applyFill="1" applyBorder="1" applyAlignment="1">
      <alignment horizontal="center" vertical="center" wrapText="1"/>
    </xf>
    <xf numFmtId="0" fontId="53" fillId="2" borderId="4" xfId="0" applyFont="1" applyFill="1" applyBorder="1" applyAlignment="1">
      <alignment horizontal="center" vertical="center" wrapText="1"/>
    </xf>
    <xf numFmtId="0" fontId="53" fillId="2" borderId="5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53" fillId="2" borderId="1" xfId="0" applyFont="1" applyFill="1" applyBorder="1" applyAlignment="1">
      <alignment horizontal="center" vertical="center" wrapText="1"/>
    </xf>
    <xf numFmtId="0" fontId="53" fillId="2" borderId="4" xfId="0" applyFont="1" applyFill="1" applyBorder="1" applyAlignment="1">
      <alignment horizontal="left" vertical="center" wrapText="1"/>
    </xf>
    <xf numFmtId="0" fontId="53" fillId="2" borderId="5" xfId="0" applyFont="1" applyFill="1" applyBorder="1" applyAlignment="1">
      <alignment horizontal="left" vertical="center" wrapText="1"/>
    </xf>
    <xf numFmtId="0" fontId="54" fillId="2" borderId="1" xfId="1" applyFont="1" applyFill="1" applyBorder="1" applyAlignment="1">
      <alignment horizontal="center" vertical="center" wrapText="1"/>
    </xf>
  </cellXfs>
  <cellStyles count="135">
    <cellStyle name="_artabyuje" xfId="17"/>
    <cellStyle name="20% - Accent1 2" xfId="18"/>
    <cellStyle name="20% - Accent2 2" xfId="19"/>
    <cellStyle name="20% - Accent3 2" xfId="20"/>
    <cellStyle name="20% - Accent4 2" xfId="21"/>
    <cellStyle name="20% - Accent5 2" xfId="22"/>
    <cellStyle name="20% - Accent6 2" xfId="23"/>
    <cellStyle name="20% - Акцент1" xfId="24"/>
    <cellStyle name="20% - Акцент2" xfId="25"/>
    <cellStyle name="20% - Акцент3" xfId="26"/>
    <cellStyle name="20% - Акцент4" xfId="27"/>
    <cellStyle name="20% - Акцент5" xfId="28"/>
    <cellStyle name="20% - Акцент6" xfId="29"/>
    <cellStyle name="40% - Accent1 2" xfId="30"/>
    <cellStyle name="40% - Accent2 2" xfId="31"/>
    <cellStyle name="40% - Accent3 2" xfId="32"/>
    <cellStyle name="40% - Accent4 2" xfId="33"/>
    <cellStyle name="40% - Accent5 2" xfId="34"/>
    <cellStyle name="40% - Accent6 2" xfId="35"/>
    <cellStyle name="40% - Акцент1" xfId="36"/>
    <cellStyle name="40% - Акцент2" xfId="37"/>
    <cellStyle name="40% - Акцент3" xfId="38"/>
    <cellStyle name="40% - Акцент4" xfId="39"/>
    <cellStyle name="40% - Акцент5" xfId="40"/>
    <cellStyle name="40% - Акцент6" xfId="41"/>
    <cellStyle name="60% - Accent1 2" xfId="42"/>
    <cellStyle name="60% - Accent2 2" xfId="43"/>
    <cellStyle name="60% - Accent3 2" xfId="44"/>
    <cellStyle name="60% - Accent4 2" xfId="45"/>
    <cellStyle name="60% - Accent5 2" xfId="46"/>
    <cellStyle name="60% - Accent6 2" xfId="47"/>
    <cellStyle name="60% - Акцент1" xfId="48"/>
    <cellStyle name="60% - Акцент2" xfId="49"/>
    <cellStyle name="60% - Акцент3" xfId="50"/>
    <cellStyle name="60% - Акцент4" xfId="51"/>
    <cellStyle name="60% - Акцент5" xfId="52"/>
    <cellStyle name="60% - Акцент6" xfId="53"/>
    <cellStyle name="Accent1 2" xfId="54"/>
    <cellStyle name="Accent2 2" xfId="55"/>
    <cellStyle name="Accent3 2" xfId="56"/>
    <cellStyle name="Accent4 2" xfId="57"/>
    <cellStyle name="Accent5 2" xfId="58"/>
    <cellStyle name="Accent6 2" xfId="59"/>
    <cellStyle name="Bad 2" xfId="60"/>
    <cellStyle name="Calculation 2" xfId="61"/>
    <cellStyle name="Check Cell 2" xfId="62"/>
    <cellStyle name="Comma 2" xfId="4"/>
    <cellStyle name="Comma 2 2" xfId="63"/>
    <cellStyle name="Comma 2 2 2" xfId="64"/>
    <cellStyle name="Comma 2 3" xfId="65"/>
    <cellStyle name="Comma 2 4" xfId="66"/>
    <cellStyle name="Comma 2 5" xfId="133"/>
    <cellStyle name="Comma 3" xfId="5"/>
    <cellStyle name="Comma 3 2" xfId="67"/>
    <cellStyle name="Comma 3 3" xfId="14"/>
    <cellStyle name="Comma 4" xfId="68"/>
    <cellStyle name="Comma 4 2" xfId="69"/>
    <cellStyle name="Comma 5" xfId="70"/>
    <cellStyle name="Comma 6" xfId="12"/>
    <cellStyle name="Comma 6 2" xfId="71"/>
    <cellStyle name="Comma 7" xfId="15"/>
    <cellStyle name="Comma 8" xfId="72"/>
    <cellStyle name="Explanatory Text 2" xfId="73"/>
    <cellStyle name="Good 2" xfId="74"/>
    <cellStyle name="Heading 1 2" xfId="75"/>
    <cellStyle name="Heading 2 2" xfId="76"/>
    <cellStyle name="Heading 3 2" xfId="77"/>
    <cellStyle name="Heading 4 2" xfId="78"/>
    <cellStyle name="Hyperlink" xfId="1" builtinId="8"/>
    <cellStyle name="Input 2" xfId="79"/>
    <cellStyle name="Linked Cell 2" xfId="80"/>
    <cellStyle name="Neutral 2" xfId="81"/>
    <cellStyle name="Normal" xfId="0" builtinId="0"/>
    <cellStyle name="Normal 10" xfId="3"/>
    <cellStyle name="Normal 11" xfId="82"/>
    <cellStyle name="Normal 11 2" xfId="16"/>
    <cellStyle name="Normal 12" xfId="6"/>
    <cellStyle name="Normal 13" xfId="11"/>
    <cellStyle name="Normal 14" xfId="83"/>
    <cellStyle name="Normal 2" xfId="7"/>
    <cellStyle name="Normal 2 2" xfId="84"/>
    <cellStyle name="Normal 2 2 2" xfId="85"/>
    <cellStyle name="Normal 2 3" xfId="13"/>
    <cellStyle name="Normal 2 3 2" xfId="86"/>
    <cellStyle name="Normal 2 4" xfId="87"/>
    <cellStyle name="Normal 2_MOLSI 2009-2011 MTEF Axjusak 3_new_Final" xfId="88"/>
    <cellStyle name="Normal 3" xfId="89"/>
    <cellStyle name="Normal 3 2" xfId="90"/>
    <cellStyle name="Normal 3 3" xfId="91"/>
    <cellStyle name="Normal 3 4" xfId="92"/>
    <cellStyle name="Normal 3 5" xfId="132"/>
    <cellStyle name="Normal 4" xfId="93"/>
    <cellStyle name="Normal 4 2" xfId="94"/>
    <cellStyle name="Normal 5" xfId="95"/>
    <cellStyle name="Normal 5 2" xfId="96"/>
    <cellStyle name="Normal 6" xfId="2"/>
    <cellStyle name="Normal 6 2" xfId="97"/>
    <cellStyle name="Normal 7" xfId="98"/>
    <cellStyle name="Normal 8" xfId="99"/>
    <cellStyle name="Normal 9" xfId="100"/>
    <cellStyle name="Note 2" xfId="101"/>
    <cellStyle name="Output 2" xfId="102"/>
    <cellStyle name="Percent 2" xfId="103"/>
    <cellStyle name="SN_241" xfId="134"/>
    <cellStyle name="Style 1" xfId="8"/>
    <cellStyle name="Style 1 2" xfId="104"/>
    <cellStyle name="Style 1 2 2" xfId="105"/>
    <cellStyle name="Title 2" xfId="106"/>
    <cellStyle name="Total 2" xfId="107"/>
    <cellStyle name="Warning Text 2" xfId="108"/>
    <cellStyle name="Акцент1" xfId="109"/>
    <cellStyle name="Акцент2" xfId="110"/>
    <cellStyle name="Акцент3" xfId="111"/>
    <cellStyle name="Акцент4" xfId="112"/>
    <cellStyle name="Акцент5" xfId="113"/>
    <cellStyle name="Акцент6" xfId="114"/>
    <cellStyle name="Ввод " xfId="115"/>
    <cellStyle name="Вывод" xfId="116"/>
    <cellStyle name="Вычисление" xfId="117"/>
    <cellStyle name="Заголовок 1" xfId="118"/>
    <cellStyle name="Заголовок 2" xfId="119"/>
    <cellStyle name="Заголовок 3" xfId="120"/>
    <cellStyle name="Заголовок 4" xfId="121"/>
    <cellStyle name="Итог" xfId="122"/>
    <cellStyle name="Контрольная ячейка" xfId="123"/>
    <cellStyle name="Название" xfId="124"/>
    <cellStyle name="Нейтральный" xfId="125"/>
    <cellStyle name="Обычный 2" xfId="9"/>
    <cellStyle name="Плохой" xfId="126"/>
    <cellStyle name="Пояснение" xfId="127"/>
    <cellStyle name="Примечание" xfId="128"/>
    <cellStyle name="Связанная ячейка" xfId="129"/>
    <cellStyle name="Стиль 1" xfId="10"/>
    <cellStyle name="Текст предупреждения" xfId="130"/>
    <cellStyle name="Хороший" xfId="1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25"/>
  <sheetViews>
    <sheetView tabSelected="1" topLeftCell="A4" zoomScale="115" zoomScaleNormal="115" zoomScaleSheetLayoutView="100" workbookViewId="0">
      <selection activeCell="C7" sqref="C7"/>
    </sheetView>
  </sheetViews>
  <sheetFormatPr defaultColWidth="9.140625" defaultRowHeight="12"/>
  <cols>
    <col min="1" max="1" width="6.28515625" style="15" customWidth="1"/>
    <col min="2" max="2" width="9.85546875" style="2" customWidth="1"/>
    <col min="3" max="3" width="53.28515625" style="2" customWidth="1"/>
    <col min="4" max="4" width="15.42578125" style="2" hidden="1" customWidth="1"/>
    <col min="5" max="5" width="14.28515625" style="2" customWidth="1"/>
    <col min="6" max="23" width="9.140625" style="2" customWidth="1"/>
    <col min="24" max="24" width="12.85546875" style="2" customWidth="1"/>
    <col min="25" max="25" width="11.140625" style="2" customWidth="1"/>
    <col min="26" max="29" width="9.140625" style="2" customWidth="1"/>
    <col min="30" max="30" width="13" style="2" customWidth="1"/>
    <col min="31" max="35" width="9.140625" style="2" customWidth="1"/>
    <col min="36" max="36" width="13.5703125" style="2" customWidth="1"/>
    <col min="37" max="37" width="12.42578125" style="2" customWidth="1"/>
    <col min="38" max="38" width="9.140625" style="2" customWidth="1"/>
    <col min="39" max="39" width="13.7109375" style="2" customWidth="1"/>
    <col min="40" max="57" width="9.140625" style="2" customWidth="1"/>
    <col min="58" max="58" width="11.140625" style="2" customWidth="1"/>
    <col min="59" max="59" width="10.7109375" style="2" customWidth="1"/>
    <col min="60" max="63" width="9.140625" style="2" customWidth="1"/>
    <col min="64" max="64" width="13" style="2" customWidth="1"/>
    <col min="65" max="68" width="9.140625" style="2" customWidth="1"/>
    <col min="69" max="69" width="10.140625" style="2" customWidth="1"/>
    <col min="70" max="70" width="12.5703125" style="2" customWidth="1"/>
    <col min="71" max="72" width="9.140625" style="2" customWidth="1"/>
    <col min="73" max="73" width="13.7109375" style="2" customWidth="1"/>
    <col min="74" max="91" width="9.140625" style="2" customWidth="1"/>
    <col min="92" max="92" width="11.140625" style="2" customWidth="1"/>
    <col min="93" max="93" width="10.7109375" style="2" customWidth="1"/>
    <col min="94" max="97" width="9.140625" style="2" customWidth="1"/>
    <col min="98" max="98" width="9.7109375" style="2" customWidth="1"/>
    <col min="99" max="102" width="9.140625" style="2" customWidth="1"/>
    <col min="103" max="103" width="10.140625" style="2" customWidth="1"/>
    <col min="104" max="104" width="12.5703125" style="2" customWidth="1"/>
    <col min="105" max="106" width="9.140625" style="2" customWidth="1"/>
    <col min="107" max="107" width="13.7109375" style="2" customWidth="1"/>
    <col min="108" max="125" width="9.140625" style="2" customWidth="1"/>
    <col min="126" max="126" width="11.140625" style="2" customWidth="1"/>
    <col min="127" max="127" width="10.7109375" style="2" customWidth="1"/>
    <col min="128" max="136" width="9.140625" style="2" customWidth="1"/>
    <col min="137" max="137" width="10.140625" style="2" customWidth="1"/>
    <col min="138" max="138" width="12.5703125" style="2" customWidth="1"/>
    <col min="139" max="140" width="9.140625" style="2" customWidth="1"/>
    <col min="141" max="141" width="13.7109375" style="2" customWidth="1"/>
    <col min="142" max="159" width="9.140625" style="2" customWidth="1"/>
    <col min="160" max="160" width="11.140625" style="2" customWidth="1"/>
    <col min="161" max="161" width="10.7109375" style="2" customWidth="1"/>
    <col min="162" max="162" width="9.140625" style="2" customWidth="1"/>
    <col min="163" max="163" width="10" style="2" customWidth="1"/>
    <col min="164" max="165" width="9.140625" style="2" customWidth="1"/>
    <col min="166" max="166" width="10.28515625" style="2" customWidth="1"/>
    <col min="167" max="170" width="9.140625" style="2" customWidth="1"/>
    <col min="171" max="171" width="10.140625" style="2" customWidth="1"/>
    <col min="172" max="172" width="12.5703125" style="2" customWidth="1"/>
    <col min="173" max="174" width="9.140625" style="2" customWidth="1"/>
    <col min="175" max="16384" width="9.140625" style="2"/>
  </cols>
  <sheetData>
    <row r="1" spans="1:174">
      <c r="A1" s="1" t="s">
        <v>81</v>
      </c>
    </row>
    <row r="2" spans="1:174">
      <c r="A2" s="1"/>
    </row>
    <row r="3" spans="1:174" ht="13.7" customHeight="1">
      <c r="A3" s="59" t="s">
        <v>0</v>
      </c>
      <c r="B3" s="59"/>
      <c r="C3" s="59" t="s">
        <v>1</v>
      </c>
      <c r="D3" s="3"/>
      <c r="E3" s="59" t="s">
        <v>95</v>
      </c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 t="s">
        <v>96</v>
      </c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 t="s">
        <v>92</v>
      </c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 t="s">
        <v>93</v>
      </c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 t="s">
        <v>94</v>
      </c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</row>
    <row r="4" spans="1:174" ht="215.25">
      <c r="A4" s="59"/>
      <c r="B4" s="59"/>
      <c r="C4" s="59"/>
      <c r="D4" s="3" t="s">
        <v>57</v>
      </c>
      <c r="E4" s="60" t="s">
        <v>2</v>
      </c>
      <c r="F4" s="4" t="s">
        <v>32</v>
      </c>
      <c r="G4" s="4" t="s">
        <v>55</v>
      </c>
      <c r="H4" s="4" t="s">
        <v>34</v>
      </c>
      <c r="I4" s="4" t="s">
        <v>33</v>
      </c>
      <c r="J4" s="4" t="s">
        <v>35</v>
      </c>
      <c r="K4" s="4" t="s">
        <v>36</v>
      </c>
      <c r="L4" s="4" t="s">
        <v>37</v>
      </c>
      <c r="M4" s="4" t="s">
        <v>41</v>
      </c>
      <c r="N4" s="4" t="s">
        <v>38</v>
      </c>
      <c r="O4" s="4" t="s">
        <v>39</v>
      </c>
      <c r="P4" s="4" t="s">
        <v>40</v>
      </c>
      <c r="Q4" s="4" t="s">
        <v>31</v>
      </c>
      <c r="R4" s="4" t="s">
        <v>42</v>
      </c>
      <c r="S4" s="4" t="s">
        <v>43</v>
      </c>
      <c r="T4" s="4" t="s">
        <v>44</v>
      </c>
      <c r="U4" s="4" t="s">
        <v>45</v>
      </c>
      <c r="V4" s="4" t="s">
        <v>46</v>
      </c>
      <c r="W4" s="4" t="s">
        <v>47</v>
      </c>
      <c r="X4" s="4" t="s">
        <v>29</v>
      </c>
      <c r="Y4" s="4" t="s">
        <v>30</v>
      </c>
      <c r="Z4" s="4" t="s">
        <v>58</v>
      </c>
      <c r="AA4" s="4" t="s">
        <v>76</v>
      </c>
      <c r="AB4" s="4" t="s">
        <v>48</v>
      </c>
      <c r="AC4" s="4" t="s">
        <v>48</v>
      </c>
      <c r="AD4" s="4" t="s">
        <v>75</v>
      </c>
      <c r="AE4" s="4" t="s">
        <v>49</v>
      </c>
      <c r="AF4" s="4" t="s">
        <v>50</v>
      </c>
      <c r="AG4" s="4" t="s">
        <v>51</v>
      </c>
      <c r="AH4" s="4" t="s">
        <v>52</v>
      </c>
      <c r="AI4" s="4" t="s">
        <v>53</v>
      </c>
      <c r="AJ4" s="4" t="s">
        <v>28</v>
      </c>
      <c r="AK4" s="4" t="s">
        <v>56</v>
      </c>
      <c r="AL4" s="4" t="s">
        <v>54</v>
      </c>
      <c r="AM4" s="60" t="s">
        <v>2</v>
      </c>
      <c r="AN4" s="4" t="s">
        <v>32</v>
      </c>
      <c r="AO4" s="4" t="s">
        <v>55</v>
      </c>
      <c r="AP4" s="4" t="s">
        <v>34</v>
      </c>
      <c r="AQ4" s="4" t="s">
        <v>33</v>
      </c>
      <c r="AR4" s="4" t="s">
        <v>35</v>
      </c>
      <c r="AS4" s="4" t="s">
        <v>36</v>
      </c>
      <c r="AT4" s="4" t="s">
        <v>37</v>
      </c>
      <c r="AU4" s="4" t="s">
        <v>41</v>
      </c>
      <c r="AV4" s="4" t="s">
        <v>38</v>
      </c>
      <c r="AW4" s="4" t="s">
        <v>39</v>
      </c>
      <c r="AX4" s="4" t="s">
        <v>40</v>
      </c>
      <c r="AY4" s="4" t="s">
        <v>31</v>
      </c>
      <c r="AZ4" s="4" t="s">
        <v>42</v>
      </c>
      <c r="BA4" s="4" t="s">
        <v>43</v>
      </c>
      <c r="BB4" s="4" t="s">
        <v>44</v>
      </c>
      <c r="BC4" s="4" t="s">
        <v>45</v>
      </c>
      <c r="BD4" s="4" t="s">
        <v>46</v>
      </c>
      <c r="BE4" s="4" t="s">
        <v>47</v>
      </c>
      <c r="BF4" s="4" t="s">
        <v>29</v>
      </c>
      <c r="BG4" s="4" t="s">
        <v>30</v>
      </c>
      <c r="BH4" s="4" t="s">
        <v>58</v>
      </c>
      <c r="BI4" s="4" t="s">
        <v>76</v>
      </c>
      <c r="BJ4" s="4" t="s">
        <v>48</v>
      </c>
      <c r="BK4" s="4" t="s">
        <v>48</v>
      </c>
      <c r="BL4" s="4" t="s">
        <v>75</v>
      </c>
      <c r="BM4" s="4" t="s">
        <v>49</v>
      </c>
      <c r="BN4" s="4" t="s">
        <v>50</v>
      </c>
      <c r="BO4" s="4" t="s">
        <v>51</v>
      </c>
      <c r="BP4" s="4" t="s">
        <v>52</v>
      </c>
      <c r="BQ4" s="4" t="s">
        <v>53</v>
      </c>
      <c r="BR4" s="4" t="s">
        <v>28</v>
      </c>
      <c r="BS4" s="4" t="s">
        <v>56</v>
      </c>
      <c r="BT4" s="4" t="s">
        <v>54</v>
      </c>
      <c r="BU4" s="60" t="s">
        <v>2</v>
      </c>
      <c r="BV4" s="4" t="s">
        <v>32</v>
      </c>
      <c r="BW4" s="4" t="s">
        <v>55</v>
      </c>
      <c r="BX4" s="4" t="s">
        <v>34</v>
      </c>
      <c r="BY4" s="4" t="s">
        <v>33</v>
      </c>
      <c r="BZ4" s="4" t="s">
        <v>35</v>
      </c>
      <c r="CA4" s="4" t="s">
        <v>36</v>
      </c>
      <c r="CB4" s="4" t="s">
        <v>37</v>
      </c>
      <c r="CC4" s="4" t="s">
        <v>41</v>
      </c>
      <c r="CD4" s="4" t="s">
        <v>38</v>
      </c>
      <c r="CE4" s="4" t="s">
        <v>39</v>
      </c>
      <c r="CF4" s="4" t="s">
        <v>40</v>
      </c>
      <c r="CG4" s="4" t="s">
        <v>31</v>
      </c>
      <c r="CH4" s="4" t="s">
        <v>42</v>
      </c>
      <c r="CI4" s="4" t="s">
        <v>43</v>
      </c>
      <c r="CJ4" s="4" t="s">
        <v>44</v>
      </c>
      <c r="CK4" s="4" t="s">
        <v>45</v>
      </c>
      <c r="CL4" s="4" t="s">
        <v>46</v>
      </c>
      <c r="CM4" s="4" t="s">
        <v>47</v>
      </c>
      <c r="CN4" s="4" t="s">
        <v>29</v>
      </c>
      <c r="CO4" s="4" t="s">
        <v>30</v>
      </c>
      <c r="CP4" s="4" t="s">
        <v>58</v>
      </c>
      <c r="CQ4" s="4" t="s">
        <v>84</v>
      </c>
      <c r="CR4" s="4" t="s">
        <v>48</v>
      </c>
      <c r="CS4" s="4" t="s">
        <v>48</v>
      </c>
      <c r="CT4" s="4" t="s">
        <v>75</v>
      </c>
      <c r="CU4" s="4" t="s">
        <v>49</v>
      </c>
      <c r="CV4" s="4" t="s">
        <v>50</v>
      </c>
      <c r="CW4" s="4" t="s">
        <v>51</v>
      </c>
      <c r="CX4" s="4" t="s">
        <v>52</v>
      </c>
      <c r="CY4" s="4" t="s">
        <v>53</v>
      </c>
      <c r="CZ4" s="4" t="s">
        <v>28</v>
      </c>
      <c r="DA4" s="4" t="s">
        <v>56</v>
      </c>
      <c r="DB4" s="4" t="s">
        <v>54</v>
      </c>
      <c r="DC4" s="60" t="s">
        <v>2</v>
      </c>
      <c r="DD4" s="4" t="s">
        <v>32</v>
      </c>
      <c r="DE4" s="4" t="s">
        <v>55</v>
      </c>
      <c r="DF4" s="4" t="s">
        <v>34</v>
      </c>
      <c r="DG4" s="4" t="s">
        <v>33</v>
      </c>
      <c r="DH4" s="4" t="s">
        <v>35</v>
      </c>
      <c r="DI4" s="4" t="s">
        <v>36</v>
      </c>
      <c r="DJ4" s="4" t="s">
        <v>37</v>
      </c>
      <c r="DK4" s="4" t="s">
        <v>41</v>
      </c>
      <c r="DL4" s="4" t="s">
        <v>38</v>
      </c>
      <c r="DM4" s="4" t="s">
        <v>39</v>
      </c>
      <c r="DN4" s="4" t="s">
        <v>40</v>
      </c>
      <c r="DO4" s="4" t="s">
        <v>31</v>
      </c>
      <c r="DP4" s="4" t="s">
        <v>42</v>
      </c>
      <c r="DQ4" s="4" t="s">
        <v>43</v>
      </c>
      <c r="DR4" s="4" t="s">
        <v>44</v>
      </c>
      <c r="DS4" s="4" t="s">
        <v>45</v>
      </c>
      <c r="DT4" s="4" t="s">
        <v>46</v>
      </c>
      <c r="DU4" s="4" t="s">
        <v>47</v>
      </c>
      <c r="DV4" s="4" t="s">
        <v>29</v>
      </c>
      <c r="DW4" s="4" t="s">
        <v>30</v>
      </c>
      <c r="DX4" s="4" t="s">
        <v>58</v>
      </c>
      <c r="DY4" s="4" t="s">
        <v>76</v>
      </c>
      <c r="DZ4" s="4" t="s">
        <v>48</v>
      </c>
      <c r="EA4" s="4" t="s">
        <v>48</v>
      </c>
      <c r="EB4" s="4" t="s">
        <v>75</v>
      </c>
      <c r="EC4" s="4" t="s">
        <v>49</v>
      </c>
      <c r="ED4" s="4" t="s">
        <v>50</v>
      </c>
      <c r="EE4" s="4" t="s">
        <v>51</v>
      </c>
      <c r="EF4" s="4" t="s">
        <v>52</v>
      </c>
      <c r="EG4" s="4" t="s">
        <v>53</v>
      </c>
      <c r="EH4" s="4" t="s">
        <v>28</v>
      </c>
      <c r="EI4" s="4" t="s">
        <v>56</v>
      </c>
      <c r="EJ4" s="4" t="s">
        <v>54</v>
      </c>
      <c r="EK4" s="60" t="s">
        <v>2</v>
      </c>
      <c r="EL4" s="4" t="s">
        <v>32</v>
      </c>
      <c r="EM4" s="4" t="s">
        <v>55</v>
      </c>
      <c r="EN4" s="4" t="s">
        <v>34</v>
      </c>
      <c r="EO4" s="4" t="s">
        <v>33</v>
      </c>
      <c r="EP4" s="4" t="s">
        <v>35</v>
      </c>
      <c r="EQ4" s="4" t="s">
        <v>36</v>
      </c>
      <c r="ER4" s="4" t="s">
        <v>37</v>
      </c>
      <c r="ES4" s="4" t="s">
        <v>41</v>
      </c>
      <c r="ET4" s="4" t="s">
        <v>38</v>
      </c>
      <c r="EU4" s="4" t="s">
        <v>39</v>
      </c>
      <c r="EV4" s="4" t="s">
        <v>40</v>
      </c>
      <c r="EW4" s="4" t="s">
        <v>31</v>
      </c>
      <c r="EX4" s="4" t="s">
        <v>42</v>
      </c>
      <c r="EY4" s="4" t="s">
        <v>43</v>
      </c>
      <c r="EZ4" s="4" t="s">
        <v>44</v>
      </c>
      <c r="FA4" s="4" t="s">
        <v>45</v>
      </c>
      <c r="FB4" s="4" t="s">
        <v>46</v>
      </c>
      <c r="FC4" s="4" t="s">
        <v>47</v>
      </c>
      <c r="FD4" s="4" t="s">
        <v>29</v>
      </c>
      <c r="FE4" s="4" t="s">
        <v>30</v>
      </c>
      <c r="FF4" s="4" t="s">
        <v>58</v>
      </c>
      <c r="FG4" s="4" t="s">
        <v>76</v>
      </c>
      <c r="FH4" s="4" t="s">
        <v>48</v>
      </c>
      <c r="FI4" s="4" t="s">
        <v>48</v>
      </c>
      <c r="FJ4" s="4" t="s">
        <v>75</v>
      </c>
      <c r="FK4" s="4" t="s">
        <v>49</v>
      </c>
      <c r="FL4" s="4" t="s">
        <v>50</v>
      </c>
      <c r="FM4" s="4" t="s">
        <v>51</v>
      </c>
      <c r="FN4" s="4" t="s">
        <v>52</v>
      </c>
      <c r="FO4" s="4" t="s">
        <v>53</v>
      </c>
      <c r="FP4" s="4" t="s">
        <v>28</v>
      </c>
      <c r="FQ4" s="4" t="s">
        <v>56</v>
      </c>
      <c r="FR4" s="4" t="s">
        <v>54</v>
      </c>
    </row>
    <row r="5" spans="1:174">
      <c r="A5" s="59"/>
      <c r="B5" s="59"/>
      <c r="C5" s="59"/>
      <c r="D5" s="3">
        <v>2017</v>
      </c>
      <c r="E5" s="60"/>
      <c r="F5" s="5">
        <v>4111</v>
      </c>
      <c r="G5" s="5">
        <v>4113</v>
      </c>
      <c r="H5" s="5">
        <v>4212</v>
      </c>
      <c r="I5" s="5">
        <v>4213</v>
      </c>
      <c r="J5" s="5">
        <v>4214</v>
      </c>
      <c r="K5" s="5">
        <v>4215</v>
      </c>
      <c r="L5" s="5">
        <v>4216</v>
      </c>
      <c r="M5" s="5">
        <v>4221</v>
      </c>
      <c r="N5" s="5">
        <v>4234</v>
      </c>
      <c r="O5" s="5">
        <v>4237</v>
      </c>
      <c r="P5" s="5">
        <v>4239</v>
      </c>
      <c r="Q5" s="5">
        <v>4241</v>
      </c>
      <c r="R5" s="5">
        <v>4251</v>
      </c>
      <c r="S5" s="5">
        <v>4252</v>
      </c>
      <c r="T5" s="5">
        <v>4261</v>
      </c>
      <c r="U5" s="5">
        <v>4264</v>
      </c>
      <c r="V5" s="5">
        <v>4267</v>
      </c>
      <c r="W5" s="5">
        <v>4269</v>
      </c>
      <c r="X5" s="5">
        <v>4511</v>
      </c>
      <c r="Y5" s="5">
        <v>4521</v>
      </c>
      <c r="Z5" s="5">
        <v>4621</v>
      </c>
      <c r="AA5" s="5">
        <v>4632</v>
      </c>
      <c r="AB5" s="5">
        <v>4637</v>
      </c>
      <c r="AC5" s="5">
        <v>4638</v>
      </c>
      <c r="AD5" s="5">
        <v>4639</v>
      </c>
      <c r="AE5" s="5">
        <v>4712</v>
      </c>
      <c r="AF5" s="5">
        <v>4722</v>
      </c>
      <c r="AG5" s="5">
        <v>4723</v>
      </c>
      <c r="AH5" s="5">
        <v>4724</v>
      </c>
      <c r="AI5" s="5">
        <v>4727</v>
      </c>
      <c r="AJ5" s="5">
        <v>4729</v>
      </c>
      <c r="AK5" s="5">
        <v>4811</v>
      </c>
      <c r="AL5" s="5">
        <v>4823</v>
      </c>
      <c r="AM5" s="60"/>
      <c r="AN5" s="5">
        <v>4111</v>
      </c>
      <c r="AO5" s="5">
        <v>4113</v>
      </c>
      <c r="AP5" s="5">
        <v>4212</v>
      </c>
      <c r="AQ5" s="5">
        <v>4213</v>
      </c>
      <c r="AR5" s="5">
        <v>4214</v>
      </c>
      <c r="AS5" s="5">
        <v>4215</v>
      </c>
      <c r="AT5" s="5">
        <v>4216</v>
      </c>
      <c r="AU5" s="5">
        <v>4221</v>
      </c>
      <c r="AV5" s="5">
        <v>4234</v>
      </c>
      <c r="AW5" s="5">
        <v>4237</v>
      </c>
      <c r="AX5" s="5">
        <v>4239</v>
      </c>
      <c r="AY5" s="5">
        <v>4241</v>
      </c>
      <c r="AZ5" s="5">
        <v>4251</v>
      </c>
      <c r="BA5" s="5">
        <v>4252</v>
      </c>
      <c r="BB5" s="5">
        <v>4261</v>
      </c>
      <c r="BC5" s="5">
        <v>4264</v>
      </c>
      <c r="BD5" s="5">
        <v>4267</v>
      </c>
      <c r="BE5" s="5">
        <v>4269</v>
      </c>
      <c r="BF5" s="5">
        <v>4511</v>
      </c>
      <c r="BG5" s="5">
        <v>4521</v>
      </c>
      <c r="BH5" s="5">
        <v>4621</v>
      </c>
      <c r="BI5" s="5">
        <v>4632</v>
      </c>
      <c r="BJ5" s="5">
        <v>4637</v>
      </c>
      <c r="BK5" s="5">
        <v>4638</v>
      </c>
      <c r="BL5" s="5">
        <v>4639</v>
      </c>
      <c r="BM5" s="5">
        <v>4712</v>
      </c>
      <c r="BN5" s="5">
        <v>4722</v>
      </c>
      <c r="BO5" s="5">
        <v>4723</v>
      </c>
      <c r="BP5" s="5">
        <v>4724</v>
      </c>
      <c r="BQ5" s="5">
        <v>4727</v>
      </c>
      <c r="BR5" s="5">
        <v>4729</v>
      </c>
      <c r="BS5" s="5">
        <v>4811</v>
      </c>
      <c r="BT5" s="5">
        <v>4823</v>
      </c>
      <c r="BU5" s="60"/>
      <c r="BV5" s="5">
        <v>4111</v>
      </c>
      <c r="BW5" s="5">
        <v>4113</v>
      </c>
      <c r="BX5" s="5">
        <v>4212</v>
      </c>
      <c r="BY5" s="5">
        <v>4213</v>
      </c>
      <c r="BZ5" s="5">
        <v>4214</v>
      </c>
      <c r="CA5" s="5">
        <v>4215</v>
      </c>
      <c r="CB5" s="5">
        <v>4216</v>
      </c>
      <c r="CC5" s="5">
        <v>4221</v>
      </c>
      <c r="CD5" s="5">
        <v>4234</v>
      </c>
      <c r="CE5" s="5">
        <v>4237</v>
      </c>
      <c r="CF5" s="5">
        <v>4239</v>
      </c>
      <c r="CG5" s="5">
        <v>4241</v>
      </c>
      <c r="CH5" s="5">
        <v>4251</v>
      </c>
      <c r="CI5" s="5">
        <v>4252</v>
      </c>
      <c r="CJ5" s="5">
        <v>4261</v>
      </c>
      <c r="CK5" s="5">
        <v>4264</v>
      </c>
      <c r="CL5" s="5">
        <v>4267</v>
      </c>
      <c r="CM5" s="5">
        <v>4269</v>
      </c>
      <c r="CN5" s="5">
        <v>4511</v>
      </c>
      <c r="CO5" s="5">
        <v>4521</v>
      </c>
      <c r="CP5" s="5">
        <v>4621</v>
      </c>
      <c r="CQ5" s="5">
        <v>4632</v>
      </c>
      <c r="CR5" s="5">
        <v>4637</v>
      </c>
      <c r="CS5" s="5">
        <v>4638</v>
      </c>
      <c r="CT5" s="5">
        <v>4639</v>
      </c>
      <c r="CU5" s="5">
        <v>4712</v>
      </c>
      <c r="CV5" s="5">
        <v>4722</v>
      </c>
      <c r="CW5" s="5">
        <v>4723</v>
      </c>
      <c r="CX5" s="5">
        <v>4724</v>
      </c>
      <c r="CY5" s="5">
        <v>4727</v>
      </c>
      <c r="CZ5" s="5">
        <v>4729</v>
      </c>
      <c r="DA5" s="5">
        <v>4811</v>
      </c>
      <c r="DB5" s="5">
        <v>4823</v>
      </c>
      <c r="DC5" s="60"/>
      <c r="DD5" s="5">
        <v>4111</v>
      </c>
      <c r="DE5" s="5">
        <v>4113</v>
      </c>
      <c r="DF5" s="5">
        <v>4212</v>
      </c>
      <c r="DG5" s="5">
        <v>4213</v>
      </c>
      <c r="DH5" s="5">
        <v>4214</v>
      </c>
      <c r="DI5" s="5">
        <v>4215</v>
      </c>
      <c r="DJ5" s="5">
        <v>4216</v>
      </c>
      <c r="DK5" s="5">
        <v>4221</v>
      </c>
      <c r="DL5" s="5">
        <v>4234</v>
      </c>
      <c r="DM5" s="5">
        <v>4237</v>
      </c>
      <c r="DN5" s="5">
        <v>4239</v>
      </c>
      <c r="DO5" s="5">
        <v>4241</v>
      </c>
      <c r="DP5" s="5">
        <v>4251</v>
      </c>
      <c r="DQ5" s="5">
        <v>4252</v>
      </c>
      <c r="DR5" s="5">
        <v>4261</v>
      </c>
      <c r="DS5" s="5">
        <v>4264</v>
      </c>
      <c r="DT5" s="5">
        <v>4267</v>
      </c>
      <c r="DU5" s="5">
        <v>4269</v>
      </c>
      <c r="DV5" s="5">
        <v>4511</v>
      </c>
      <c r="DW5" s="5">
        <v>4521</v>
      </c>
      <c r="DX5" s="5">
        <v>4621</v>
      </c>
      <c r="DY5" s="5">
        <v>4632</v>
      </c>
      <c r="DZ5" s="5">
        <v>4637</v>
      </c>
      <c r="EA5" s="5">
        <v>4638</v>
      </c>
      <c r="EB5" s="5">
        <v>4639</v>
      </c>
      <c r="EC5" s="5">
        <v>4712</v>
      </c>
      <c r="ED5" s="5">
        <v>4722</v>
      </c>
      <c r="EE5" s="5">
        <v>4723</v>
      </c>
      <c r="EF5" s="5">
        <v>4724</v>
      </c>
      <c r="EG5" s="5">
        <v>4727</v>
      </c>
      <c r="EH5" s="5">
        <v>4729</v>
      </c>
      <c r="EI5" s="5">
        <v>4811</v>
      </c>
      <c r="EJ5" s="5">
        <v>4823</v>
      </c>
      <c r="EK5" s="60"/>
      <c r="EL5" s="5">
        <v>4111</v>
      </c>
      <c r="EM5" s="5">
        <v>4113</v>
      </c>
      <c r="EN5" s="5">
        <v>4212</v>
      </c>
      <c r="EO5" s="5">
        <v>4213</v>
      </c>
      <c r="EP5" s="5">
        <v>4214</v>
      </c>
      <c r="EQ5" s="5">
        <v>4215</v>
      </c>
      <c r="ER5" s="5">
        <v>4216</v>
      </c>
      <c r="ES5" s="5">
        <v>4221</v>
      </c>
      <c r="ET5" s="5">
        <v>4234</v>
      </c>
      <c r="EU5" s="5">
        <v>4237</v>
      </c>
      <c r="EV5" s="5">
        <v>4239</v>
      </c>
      <c r="EW5" s="5">
        <v>4241</v>
      </c>
      <c r="EX5" s="5">
        <v>4251</v>
      </c>
      <c r="EY5" s="5">
        <v>4252</v>
      </c>
      <c r="EZ5" s="5">
        <v>4261</v>
      </c>
      <c r="FA5" s="5">
        <v>4264</v>
      </c>
      <c r="FB5" s="5">
        <v>4267</v>
      </c>
      <c r="FC5" s="5">
        <v>4269</v>
      </c>
      <c r="FD5" s="5">
        <v>4511</v>
      </c>
      <c r="FE5" s="5">
        <v>4521</v>
      </c>
      <c r="FF5" s="5">
        <v>4621</v>
      </c>
      <c r="FG5" s="5">
        <v>4632</v>
      </c>
      <c r="FH5" s="5">
        <v>4637</v>
      </c>
      <c r="FI5" s="5">
        <v>4638</v>
      </c>
      <c r="FJ5" s="5">
        <v>4639</v>
      </c>
      <c r="FK5" s="5">
        <v>4712</v>
      </c>
      <c r="FL5" s="5">
        <v>4722</v>
      </c>
      <c r="FM5" s="5">
        <v>4723</v>
      </c>
      <c r="FN5" s="5">
        <v>4724</v>
      </c>
      <c r="FO5" s="5">
        <v>4727</v>
      </c>
      <c r="FP5" s="5">
        <v>4729</v>
      </c>
      <c r="FQ5" s="5">
        <v>4811</v>
      </c>
      <c r="FR5" s="5">
        <v>4823</v>
      </c>
    </row>
    <row r="6" spans="1:174">
      <c r="A6" s="6">
        <v>1088</v>
      </c>
      <c r="B6" s="7"/>
      <c r="C6" s="8" t="s">
        <v>80</v>
      </c>
      <c r="D6" s="9">
        <f t="shared" ref="D6:AA6" si="0">SUM(D7:D22)</f>
        <v>798139.5</v>
      </c>
      <c r="E6" s="9">
        <f t="shared" si="0"/>
        <v>1941784.6369999999</v>
      </c>
      <c r="F6" s="9">
        <f t="shared" si="0"/>
        <v>0</v>
      </c>
      <c r="G6" s="9">
        <f t="shared" si="0"/>
        <v>0</v>
      </c>
      <c r="H6" s="9">
        <f t="shared" si="0"/>
        <v>0</v>
      </c>
      <c r="I6" s="9">
        <f t="shared" si="0"/>
        <v>0</v>
      </c>
      <c r="J6" s="9">
        <f t="shared" si="0"/>
        <v>0</v>
      </c>
      <c r="K6" s="9">
        <f t="shared" si="0"/>
        <v>0</v>
      </c>
      <c r="L6" s="9">
        <f t="shared" si="0"/>
        <v>0</v>
      </c>
      <c r="M6" s="9">
        <f t="shared" si="0"/>
        <v>68.3</v>
      </c>
      <c r="N6" s="9">
        <f t="shared" si="0"/>
        <v>0</v>
      </c>
      <c r="O6" s="9">
        <f t="shared" si="0"/>
        <v>0</v>
      </c>
      <c r="P6" s="9">
        <f t="shared" si="0"/>
        <v>0</v>
      </c>
      <c r="Q6" s="9">
        <f t="shared" si="0"/>
        <v>46214.54</v>
      </c>
      <c r="R6" s="9">
        <f t="shared" si="0"/>
        <v>0</v>
      </c>
      <c r="S6" s="9">
        <f t="shared" si="0"/>
        <v>0</v>
      </c>
      <c r="T6" s="9">
        <f t="shared" si="0"/>
        <v>0</v>
      </c>
      <c r="U6" s="9">
        <f t="shared" si="0"/>
        <v>0</v>
      </c>
      <c r="V6" s="9">
        <f t="shared" si="0"/>
        <v>0</v>
      </c>
      <c r="W6" s="9">
        <f t="shared" si="0"/>
        <v>0</v>
      </c>
      <c r="X6" s="9">
        <f t="shared" si="0"/>
        <v>0</v>
      </c>
      <c r="Y6" s="9">
        <f t="shared" si="0"/>
        <v>0</v>
      </c>
      <c r="Z6" s="9">
        <f t="shared" si="0"/>
        <v>0</v>
      </c>
      <c r="AA6" s="9">
        <f t="shared" si="0"/>
        <v>83558.929999999993</v>
      </c>
      <c r="AB6" s="9"/>
      <c r="AC6" s="9">
        <f>SUM(AC7:AC22)</f>
        <v>0</v>
      </c>
      <c r="AD6" s="9">
        <f>SUM(AD7:AD22)</f>
        <v>295191.34779999999</v>
      </c>
      <c r="AE6" s="9"/>
      <c r="AF6" s="9">
        <f t="shared" ref="AF6:BJ6" si="1">SUM(AF7:AF22)</f>
        <v>0</v>
      </c>
      <c r="AG6" s="9">
        <f t="shared" si="1"/>
        <v>0</v>
      </c>
      <c r="AH6" s="9">
        <f t="shared" si="1"/>
        <v>0</v>
      </c>
      <c r="AI6" s="9">
        <f t="shared" si="1"/>
        <v>44285.120000000003</v>
      </c>
      <c r="AJ6" s="9">
        <f t="shared" si="1"/>
        <v>1472466.3992000001</v>
      </c>
      <c r="AK6" s="9">
        <f t="shared" si="1"/>
        <v>0</v>
      </c>
      <c r="AL6" s="9">
        <f t="shared" si="1"/>
        <v>0</v>
      </c>
      <c r="AM6" s="9">
        <f t="shared" si="1"/>
        <v>2100795.38</v>
      </c>
      <c r="AN6" s="9">
        <f t="shared" si="1"/>
        <v>0</v>
      </c>
      <c r="AO6" s="9">
        <f t="shared" si="1"/>
        <v>0</v>
      </c>
      <c r="AP6" s="9">
        <f t="shared" si="1"/>
        <v>0</v>
      </c>
      <c r="AQ6" s="9">
        <f t="shared" si="1"/>
        <v>0</v>
      </c>
      <c r="AR6" s="9">
        <f t="shared" si="1"/>
        <v>0</v>
      </c>
      <c r="AS6" s="9">
        <f t="shared" si="1"/>
        <v>0</v>
      </c>
      <c r="AT6" s="9">
        <f t="shared" si="1"/>
        <v>0</v>
      </c>
      <c r="AU6" s="9">
        <f t="shared" si="1"/>
        <v>714</v>
      </c>
      <c r="AV6" s="9">
        <f t="shared" si="1"/>
        <v>0</v>
      </c>
      <c r="AW6" s="9">
        <f t="shared" si="1"/>
        <v>0</v>
      </c>
      <c r="AX6" s="9">
        <f t="shared" si="1"/>
        <v>0</v>
      </c>
      <c r="AY6" s="9">
        <f t="shared" si="1"/>
        <v>80875</v>
      </c>
      <c r="AZ6" s="9">
        <f t="shared" si="1"/>
        <v>0</v>
      </c>
      <c r="BA6" s="9">
        <f t="shared" si="1"/>
        <v>0</v>
      </c>
      <c r="BB6" s="9">
        <f t="shared" si="1"/>
        <v>378</v>
      </c>
      <c r="BC6" s="9">
        <f t="shared" si="1"/>
        <v>168</v>
      </c>
      <c r="BD6" s="9">
        <f t="shared" si="1"/>
        <v>0</v>
      </c>
      <c r="BE6" s="9">
        <f t="shared" si="1"/>
        <v>0</v>
      </c>
      <c r="BF6" s="9">
        <f t="shared" si="1"/>
        <v>0</v>
      </c>
      <c r="BG6" s="9">
        <f t="shared" si="1"/>
        <v>0</v>
      </c>
      <c r="BH6" s="9">
        <f t="shared" si="1"/>
        <v>0</v>
      </c>
      <c r="BI6" s="9">
        <f t="shared" si="1"/>
        <v>126000</v>
      </c>
      <c r="BJ6" s="9">
        <f t="shared" si="1"/>
        <v>0</v>
      </c>
      <c r="BK6" s="9">
        <f t="shared" ref="BK6:CP6" si="2">SUM(BK7:BK22)</f>
        <v>0</v>
      </c>
      <c r="BL6" s="9">
        <f t="shared" si="2"/>
        <v>457158.2</v>
      </c>
      <c r="BM6" s="9">
        <f t="shared" si="2"/>
        <v>0</v>
      </c>
      <c r="BN6" s="9">
        <f t="shared" si="2"/>
        <v>0</v>
      </c>
      <c r="BO6" s="9">
        <f t="shared" si="2"/>
        <v>0</v>
      </c>
      <c r="BP6" s="9">
        <f t="shared" si="2"/>
        <v>0</v>
      </c>
      <c r="BQ6" s="9">
        <f t="shared" si="2"/>
        <v>71400</v>
      </c>
      <c r="BR6" s="9">
        <f t="shared" si="2"/>
        <v>1364102.18</v>
      </c>
      <c r="BS6" s="9">
        <f t="shared" si="2"/>
        <v>0</v>
      </c>
      <c r="BT6" s="9">
        <f t="shared" si="2"/>
        <v>0</v>
      </c>
      <c r="BU6" s="9">
        <f t="shared" si="2"/>
        <v>2126503.52</v>
      </c>
      <c r="BV6" s="9">
        <f t="shared" si="2"/>
        <v>0</v>
      </c>
      <c r="BW6" s="9">
        <f t="shared" si="2"/>
        <v>0</v>
      </c>
      <c r="BX6" s="9">
        <f t="shared" si="2"/>
        <v>0</v>
      </c>
      <c r="BY6" s="9">
        <f t="shared" si="2"/>
        <v>0</v>
      </c>
      <c r="BZ6" s="9">
        <f t="shared" si="2"/>
        <v>0</v>
      </c>
      <c r="CA6" s="9">
        <f t="shared" si="2"/>
        <v>0</v>
      </c>
      <c r="CB6" s="9">
        <f t="shared" si="2"/>
        <v>0</v>
      </c>
      <c r="CC6" s="9">
        <f t="shared" si="2"/>
        <v>714</v>
      </c>
      <c r="CD6" s="9">
        <f t="shared" si="2"/>
        <v>0</v>
      </c>
      <c r="CE6" s="9">
        <f t="shared" si="2"/>
        <v>0</v>
      </c>
      <c r="CF6" s="9">
        <f t="shared" si="2"/>
        <v>0</v>
      </c>
      <c r="CG6" s="9">
        <f t="shared" si="2"/>
        <v>84875</v>
      </c>
      <c r="CH6" s="9">
        <f t="shared" si="2"/>
        <v>0</v>
      </c>
      <c r="CI6" s="9">
        <f t="shared" si="2"/>
        <v>0</v>
      </c>
      <c r="CJ6" s="9">
        <f t="shared" si="2"/>
        <v>378</v>
      </c>
      <c r="CK6" s="9">
        <f t="shared" si="2"/>
        <v>168</v>
      </c>
      <c r="CL6" s="9">
        <f t="shared" si="2"/>
        <v>0</v>
      </c>
      <c r="CM6" s="9">
        <f t="shared" si="2"/>
        <v>0</v>
      </c>
      <c r="CN6" s="9">
        <f t="shared" si="2"/>
        <v>0</v>
      </c>
      <c r="CO6" s="9">
        <f t="shared" si="2"/>
        <v>0</v>
      </c>
      <c r="CP6" s="9">
        <f t="shared" si="2"/>
        <v>0</v>
      </c>
      <c r="CQ6" s="9">
        <f t="shared" ref="CQ6:DV6" si="3">SUM(CQ7:CQ22)</f>
        <v>126000</v>
      </c>
      <c r="CR6" s="9">
        <f t="shared" si="3"/>
        <v>0</v>
      </c>
      <c r="CS6" s="9">
        <f t="shared" si="3"/>
        <v>0</v>
      </c>
      <c r="CT6" s="9">
        <f t="shared" si="3"/>
        <v>526176.31000000006</v>
      </c>
      <c r="CU6" s="9">
        <f t="shared" si="3"/>
        <v>0</v>
      </c>
      <c r="CV6" s="9">
        <f t="shared" si="3"/>
        <v>0</v>
      </c>
      <c r="CW6" s="9">
        <f t="shared" si="3"/>
        <v>0</v>
      </c>
      <c r="CX6" s="9">
        <f t="shared" si="3"/>
        <v>0</v>
      </c>
      <c r="CY6" s="9">
        <f t="shared" si="3"/>
        <v>71400</v>
      </c>
      <c r="CZ6" s="9">
        <f t="shared" si="3"/>
        <v>1316792.21</v>
      </c>
      <c r="DA6" s="9">
        <f t="shared" si="3"/>
        <v>0</v>
      </c>
      <c r="DB6" s="9">
        <f t="shared" si="3"/>
        <v>0</v>
      </c>
      <c r="DC6" s="9">
        <f t="shared" si="3"/>
        <v>2127244.02</v>
      </c>
      <c r="DD6" s="9">
        <f t="shared" si="3"/>
        <v>0</v>
      </c>
      <c r="DE6" s="9">
        <f t="shared" si="3"/>
        <v>0</v>
      </c>
      <c r="DF6" s="9">
        <f t="shared" si="3"/>
        <v>0</v>
      </c>
      <c r="DG6" s="9">
        <f t="shared" si="3"/>
        <v>0</v>
      </c>
      <c r="DH6" s="9">
        <f t="shared" si="3"/>
        <v>0</v>
      </c>
      <c r="DI6" s="9">
        <f t="shared" si="3"/>
        <v>0</v>
      </c>
      <c r="DJ6" s="9">
        <f t="shared" si="3"/>
        <v>0</v>
      </c>
      <c r="DK6" s="9">
        <f t="shared" si="3"/>
        <v>714</v>
      </c>
      <c r="DL6" s="9">
        <f t="shared" si="3"/>
        <v>0</v>
      </c>
      <c r="DM6" s="9">
        <f t="shared" si="3"/>
        <v>0</v>
      </c>
      <c r="DN6" s="9">
        <f t="shared" si="3"/>
        <v>0</v>
      </c>
      <c r="DO6" s="9">
        <f t="shared" si="3"/>
        <v>84875</v>
      </c>
      <c r="DP6" s="9">
        <f t="shared" si="3"/>
        <v>0</v>
      </c>
      <c r="DQ6" s="9">
        <f t="shared" si="3"/>
        <v>0</v>
      </c>
      <c r="DR6" s="9">
        <f t="shared" si="3"/>
        <v>378</v>
      </c>
      <c r="DS6" s="9">
        <f t="shared" si="3"/>
        <v>168</v>
      </c>
      <c r="DT6" s="9">
        <f t="shared" si="3"/>
        <v>0</v>
      </c>
      <c r="DU6" s="9">
        <f t="shared" si="3"/>
        <v>0</v>
      </c>
      <c r="DV6" s="9">
        <f t="shared" si="3"/>
        <v>0</v>
      </c>
      <c r="DW6" s="9">
        <f t="shared" ref="DW6:FB6" si="4">SUM(DW7:DW22)</f>
        <v>0</v>
      </c>
      <c r="DX6" s="9">
        <f t="shared" si="4"/>
        <v>0</v>
      </c>
      <c r="DY6" s="9">
        <f t="shared" si="4"/>
        <v>126000</v>
      </c>
      <c r="DZ6" s="9">
        <f t="shared" si="4"/>
        <v>0</v>
      </c>
      <c r="EA6" s="9">
        <f t="shared" si="4"/>
        <v>0</v>
      </c>
      <c r="EB6" s="9">
        <f t="shared" si="4"/>
        <v>526176.31000000006</v>
      </c>
      <c r="EC6" s="9">
        <f t="shared" si="4"/>
        <v>0</v>
      </c>
      <c r="ED6" s="9">
        <f t="shared" si="4"/>
        <v>0</v>
      </c>
      <c r="EE6" s="9">
        <f t="shared" si="4"/>
        <v>0</v>
      </c>
      <c r="EF6" s="9">
        <f t="shared" si="4"/>
        <v>0</v>
      </c>
      <c r="EG6" s="9">
        <f t="shared" si="4"/>
        <v>71400</v>
      </c>
      <c r="EH6" s="9">
        <f t="shared" si="4"/>
        <v>1317532.71</v>
      </c>
      <c r="EI6" s="9">
        <f t="shared" si="4"/>
        <v>0</v>
      </c>
      <c r="EJ6" s="9">
        <f t="shared" si="4"/>
        <v>0</v>
      </c>
      <c r="EK6" s="9">
        <f t="shared" si="4"/>
        <v>2127244.02</v>
      </c>
      <c r="EL6" s="9">
        <f t="shared" si="4"/>
        <v>0</v>
      </c>
      <c r="EM6" s="9">
        <f t="shared" si="4"/>
        <v>0</v>
      </c>
      <c r="EN6" s="9">
        <f t="shared" si="4"/>
        <v>0</v>
      </c>
      <c r="EO6" s="9">
        <f t="shared" si="4"/>
        <v>0</v>
      </c>
      <c r="EP6" s="9">
        <f t="shared" si="4"/>
        <v>0</v>
      </c>
      <c r="EQ6" s="9">
        <f t="shared" si="4"/>
        <v>0</v>
      </c>
      <c r="ER6" s="9">
        <f t="shared" si="4"/>
        <v>0</v>
      </c>
      <c r="ES6" s="9">
        <f t="shared" si="4"/>
        <v>714</v>
      </c>
      <c r="ET6" s="9">
        <f t="shared" si="4"/>
        <v>0</v>
      </c>
      <c r="EU6" s="9">
        <f t="shared" si="4"/>
        <v>0</v>
      </c>
      <c r="EV6" s="9">
        <f t="shared" si="4"/>
        <v>0</v>
      </c>
      <c r="EW6" s="9">
        <f t="shared" si="4"/>
        <v>84875</v>
      </c>
      <c r="EX6" s="9">
        <f t="shared" si="4"/>
        <v>0</v>
      </c>
      <c r="EY6" s="9">
        <f t="shared" si="4"/>
        <v>0</v>
      </c>
      <c r="EZ6" s="9">
        <f t="shared" si="4"/>
        <v>378</v>
      </c>
      <c r="FA6" s="9">
        <f t="shared" si="4"/>
        <v>168</v>
      </c>
      <c r="FB6" s="9">
        <f t="shared" si="4"/>
        <v>0</v>
      </c>
      <c r="FC6" s="9">
        <f t="shared" ref="FC6:FR6" si="5">SUM(FC7:FC22)</f>
        <v>0</v>
      </c>
      <c r="FD6" s="9">
        <f t="shared" si="5"/>
        <v>0</v>
      </c>
      <c r="FE6" s="9">
        <f t="shared" si="5"/>
        <v>0</v>
      </c>
      <c r="FF6" s="9">
        <f t="shared" si="5"/>
        <v>0</v>
      </c>
      <c r="FG6" s="9">
        <f t="shared" si="5"/>
        <v>126000</v>
      </c>
      <c r="FH6" s="9">
        <f t="shared" si="5"/>
        <v>0</v>
      </c>
      <c r="FI6" s="9">
        <f t="shared" si="5"/>
        <v>0</v>
      </c>
      <c r="FJ6" s="9">
        <f t="shared" si="5"/>
        <v>526176.31000000006</v>
      </c>
      <c r="FK6" s="9">
        <f t="shared" si="5"/>
        <v>0</v>
      </c>
      <c r="FL6" s="9">
        <f t="shared" si="5"/>
        <v>0</v>
      </c>
      <c r="FM6" s="9">
        <f t="shared" si="5"/>
        <v>0</v>
      </c>
      <c r="FN6" s="9">
        <f t="shared" si="5"/>
        <v>0</v>
      </c>
      <c r="FO6" s="9">
        <f t="shared" si="5"/>
        <v>71400</v>
      </c>
      <c r="FP6" s="9">
        <f t="shared" si="5"/>
        <v>1317532.71</v>
      </c>
      <c r="FQ6" s="9">
        <f t="shared" si="5"/>
        <v>0</v>
      </c>
      <c r="FR6" s="9">
        <f t="shared" si="5"/>
        <v>0</v>
      </c>
    </row>
    <row r="7" spans="1:174" ht="48">
      <c r="A7" s="43"/>
      <c r="B7" s="10" t="s">
        <v>18</v>
      </c>
      <c r="C7" s="14" t="s">
        <v>102</v>
      </c>
      <c r="D7" s="12">
        <v>80406</v>
      </c>
      <c r="E7" s="13">
        <f t="shared" ref="E7:E22" si="6">SUM(F7:AL7)</f>
        <v>40276.28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54">
        <f>havelvac5!G7</f>
        <v>40276.28</v>
      </c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3">
        <f t="shared" ref="AM7:AM21" si="7">SUM(AN7:BT7)</f>
        <v>63875</v>
      </c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>
        <v>63875</v>
      </c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3">
        <f t="shared" ref="BU7:BU22" si="8">SUM(BV7:DB7)</f>
        <v>63875</v>
      </c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>
        <f>havelvac5!I7</f>
        <v>63875</v>
      </c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3">
        <f t="shared" ref="DC7:DC22" si="9">SUM(DD7:EJ7)</f>
        <v>63875</v>
      </c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>
        <f>havelvac5!J7</f>
        <v>63875</v>
      </c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3">
        <f t="shared" ref="EK7:EK22" si="10">SUM(EL7:FR7)</f>
        <v>63875</v>
      </c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>
        <f>havelvac5!K7</f>
        <v>63875</v>
      </c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</row>
    <row r="8" spans="1:174" ht="12.75">
      <c r="A8" s="44"/>
      <c r="B8" s="10">
        <v>11002</v>
      </c>
      <c r="C8" s="14" t="s">
        <v>9</v>
      </c>
      <c r="D8" s="12">
        <v>8400</v>
      </c>
      <c r="E8" s="13">
        <f t="shared" si="6"/>
        <v>0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50">
        <f>havelvac5!G8</f>
        <v>0</v>
      </c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3">
        <f t="shared" si="7"/>
        <v>7000</v>
      </c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>
        <v>7000</v>
      </c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3">
        <f t="shared" si="8"/>
        <v>7000</v>
      </c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>
        <f>havelvac5!I8</f>
        <v>7000</v>
      </c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3">
        <f t="shared" si="9"/>
        <v>7000</v>
      </c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>
        <f>havelvac5!J8</f>
        <v>7000</v>
      </c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3">
        <f t="shared" si="10"/>
        <v>7000</v>
      </c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>
        <f>havelvac5!K8</f>
        <v>7000</v>
      </c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</row>
    <row r="9" spans="1:174" ht="48">
      <c r="A9" s="44"/>
      <c r="B9" s="10">
        <v>11004</v>
      </c>
      <c r="C9" s="14" t="s">
        <v>10</v>
      </c>
      <c r="D9" s="12">
        <v>5516.7999999999993</v>
      </c>
      <c r="E9" s="13">
        <f t="shared" si="6"/>
        <v>5938.26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50">
        <f>havelvac5!G9</f>
        <v>5938.26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3">
        <f t="shared" si="7"/>
        <v>10000</v>
      </c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>
        <v>10000</v>
      </c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3">
        <f t="shared" si="8"/>
        <v>14000</v>
      </c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>
        <f>havelvac5!I9</f>
        <v>14000</v>
      </c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3">
        <f t="shared" si="9"/>
        <v>14000</v>
      </c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>
        <f>havelvac5!J9</f>
        <v>14000</v>
      </c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3">
        <f t="shared" si="10"/>
        <v>14000</v>
      </c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>
        <f>havelvac5!K9</f>
        <v>14000</v>
      </c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</row>
    <row r="10" spans="1:174" ht="24">
      <c r="A10" s="45"/>
      <c r="B10" s="10">
        <v>11006</v>
      </c>
      <c r="C10" s="14" t="s">
        <v>74</v>
      </c>
      <c r="D10" s="12">
        <v>2</v>
      </c>
      <c r="E10" s="13">
        <f t="shared" si="6"/>
        <v>68.3</v>
      </c>
      <c r="F10" s="12"/>
      <c r="G10" s="12"/>
      <c r="H10" s="12"/>
      <c r="I10" s="12"/>
      <c r="J10" s="12"/>
      <c r="K10" s="12"/>
      <c r="L10" s="12"/>
      <c r="M10" s="50">
        <f>havelvac5!G10</f>
        <v>68.3</v>
      </c>
      <c r="N10" s="12"/>
      <c r="O10" s="12"/>
      <c r="P10" s="12"/>
      <c r="Q10" s="55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3">
        <f t="shared" si="7"/>
        <v>1260</v>
      </c>
      <c r="AN10" s="12"/>
      <c r="AO10" s="12"/>
      <c r="AP10" s="12"/>
      <c r="AQ10" s="12"/>
      <c r="AR10" s="12"/>
      <c r="AS10" s="12"/>
      <c r="AT10" s="12"/>
      <c r="AU10" s="12">
        <v>714</v>
      </c>
      <c r="AV10" s="12"/>
      <c r="AW10" s="12"/>
      <c r="AX10" s="12"/>
      <c r="AY10" s="12"/>
      <c r="AZ10" s="12"/>
      <c r="BA10" s="12"/>
      <c r="BB10" s="12">
        <v>378</v>
      </c>
      <c r="BC10" s="12">
        <v>168</v>
      </c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3">
        <f t="shared" ref="BU10:BU11" si="11">SUM(BV10:DB10)</f>
        <v>1260</v>
      </c>
      <c r="BV10" s="12"/>
      <c r="BW10" s="12"/>
      <c r="BX10" s="12"/>
      <c r="BY10" s="12"/>
      <c r="BZ10" s="12"/>
      <c r="CA10" s="12"/>
      <c r="CB10" s="12"/>
      <c r="CC10" s="12">
        <v>714</v>
      </c>
      <c r="CD10" s="12"/>
      <c r="CE10" s="12"/>
      <c r="CF10" s="12"/>
      <c r="CG10" s="12"/>
      <c r="CH10" s="12"/>
      <c r="CI10" s="12"/>
      <c r="CJ10" s="12">
        <v>378</v>
      </c>
      <c r="CK10" s="12">
        <v>168</v>
      </c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3">
        <f t="shared" ref="DC10:DC11" si="12">SUM(DD10:EJ10)</f>
        <v>1260</v>
      </c>
      <c r="DD10" s="12"/>
      <c r="DE10" s="12"/>
      <c r="DF10" s="12"/>
      <c r="DG10" s="12"/>
      <c r="DH10" s="12"/>
      <c r="DI10" s="12"/>
      <c r="DJ10" s="12"/>
      <c r="DK10" s="12">
        <v>714</v>
      </c>
      <c r="DL10" s="12"/>
      <c r="DM10" s="12"/>
      <c r="DN10" s="12"/>
      <c r="DO10" s="12"/>
      <c r="DP10" s="12"/>
      <c r="DQ10" s="12"/>
      <c r="DR10" s="12">
        <v>378</v>
      </c>
      <c r="DS10" s="12">
        <v>168</v>
      </c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3">
        <f t="shared" ref="EK10:EK11" si="13">SUM(EL10:FR10)</f>
        <v>1260</v>
      </c>
      <c r="EL10" s="12"/>
      <c r="EM10" s="12"/>
      <c r="EN10" s="12"/>
      <c r="EO10" s="12"/>
      <c r="EP10" s="12"/>
      <c r="EQ10" s="12"/>
      <c r="ER10" s="12"/>
      <c r="ES10" s="12">
        <v>714</v>
      </c>
      <c r="ET10" s="12"/>
      <c r="EU10" s="12"/>
      <c r="EV10" s="12"/>
      <c r="EW10" s="12"/>
      <c r="EX10" s="12"/>
      <c r="EY10" s="12"/>
      <c r="EZ10" s="12">
        <v>378</v>
      </c>
      <c r="FA10" s="12">
        <v>168</v>
      </c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</row>
    <row r="11" spans="1:174" s="51" customFormat="1" ht="30" customHeight="1">
      <c r="A11" s="44"/>
      <c r="B11" s="10">
        <v>11007</v>
      </c>
      <c r="C11" s="14" t="s">
        <v>83</v>
      </c>
      <c r="D11" s="12"/>
      <c r="E11" s="13">
        <f t="shared" si="6"/>
        <v>2200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>
        <f>havelvac5!G11</f>
        <v>2200</v>
      </c>
      <c r="AE11" s="12"/>
      <c r="AF11" s="12"/>
      <c r="AG11" s="12"/>
      <c r="AH11" s="12"/>
      <c r="AI11" s="12"/>
      <c r="AJ11" s="12"/>
      <c r="AK11" s="12"/>
      <c r="AL11" s="12"/>
      <c r="AM11" s="13">
        <f t="shared" si="7"/>
        <v>2564.1</v>
      </c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>
        <v>2564.1</v>
      </c>
      <c r="BM11" s="12"/>
      <c r="BN11" s="12"/>
      <c r="BO11" s="12"/>
      <c r="BP11" s="12"/>
      <c r="BQ11" s="12"/>
      <c r="BR11" s="12"/>
      <c r="BS11" s="12"/>
      <c r="BT11" s="12"/>
      <c r="BU11" s="13">
        <f t="shared" si="11"/>
        <v>0</v>
      </c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>
        <f>havelvac5!I11</f>
        <v>0</v>
      </c>
      <c r="CU11" s="12"/>
      <c r="CV11" s="12"/>
      <c r="CW11" s="12"/>
      <c r="CX11" s="12"/>
      <c r="CY11" s="12"/>
      <c r="CZ11" s="12"/>
      <c r="DA11" s="12"/>
      <c r="DB11" s="12"/>
      <c r="DC11" s="13">
        <f t="shared" si="12"/>
        <v>0</v>
      </c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>
        <f>havelvac5!J11</f>
        <v>0</v>
      </c>
      <c r="EC11" s="12"/>
      <c r="ED11" s="12"/>
      <c r="EE11" s="12"/>
      <c r="EF11" s="12"/>
      <c r="EG11" s="12"/>
      <c r="EH11" s="12"/>
      <c r="EI11" s="12"/>
      <c r="EJ11" s="12"/>
      <c r="EK11" s="13">
        <f t="shared" si="13"/>
        <v>0</v>
      </c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>
        <f>havelvac5!K11</f>
        <v>0</v>
      </c>
      <c r="FK11" s="12"/>
      <c r="FL11" s="12"/>
      <c r="FM11" s="12"/>
      <c r="FN11" s="12"/>
      <c r="FO11" s="12"/>
      <c r="FP11" s="12"/>
      <c r="FQ11" s="12"/>
      <c r="FR11" s="12"/>
    </row>
    <row r="12" spans="1:174" ht="36">
      <c r="A12" s="44"/>
      <c r="B12" s="10" t="s">
        <v>19</v>
      </c>
      <c r="C12" s="14" t="s">
        <v>11</v>
      </c>
      <c r="D12" s="12">
        <v>11124.5</v>
      </c>
      <c r="E12" s="13">
        <f t="shared" si="6"/>
        <v>33823.769999999997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50">
        <f>havelvac5!G12</f>
        <v>33823.769999999997</v>
      </c>
      <c r="AK12" s="50"/>
      <c r="AL12" s="12"/>
      <c r="AM12" s="13">
        <f t="shared" si="7"/>
        <v>50000</v>
      </c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>
        <v>50000</v>
      </c>
      <c r="BS12" s="12"/>
      <c r="BT12" s="12"/>
      <c r="BU12" s="13">
        <f t="shared" si="8"/>
        <v>70180.5</v>
      </c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>
        <f>havelvac5!I12</f>
        <v>70180.5</v>
      </c>
      <c r="DA12" s="12"/>
      <c r="DB12" s="12"/>
      <c r="DC12" s="13">
        <f t="shared" si="9"/>
        <v>70180.5</v>
      </c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>
        <f>havelvac5!J12</f>
        <v>70180.5</v>
      </c>
      <c r="EI12" s="12"/>
      <c r="EJ12" s="12"/>
      <c r="EK12" s="13">
        <f t="shared" si="10"/>
        <v>70180.5</v>
      </c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>
        <f>havelvac5!K12</f>
        <v>70180.5</v>
      </c>
      <c r="FQ12" s="12"/>
      <c r="FR12" s="12"/>
    </row>
    <row r="13" spans="1:174" ht="84">
      <c r="A13" s="44"/>
      <c r="B13" s="10" t="s">
        <v>20</v>
      </c>
      <c r="C13" s="14" t="s">
        <v>91</v>
      </c>
      <c r="D13" s="12">
        <v>21321.9</v>
      </c>
      <c r="E13" s="13">
        <f t="shared" si="6"/>
        <v>14039.91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50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57">
        <f>havelvac5!G13</f>
        <v>14039.91</v>
      </c>
      <c r="AE13" s="50"/>
      <c r="AF13" s="12"/>
      <c r="AG13" s="12"/>
      <c r="AH13" s="12"/>
      <c r="AI13" s="12"/>
      <c r="AJ13" s="12"/>
      <c r="AK13" s="12"/>
      <c r="AL13" s="12"/>
      <c r="AM13" s="13">
        <f t="shared" si="7"/>
        <v>42840</v>
      </c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>
        <v>40800</v>
      </c>
      <c r="BM13" s="12"/>
      <c r="BN13" s="12"/>
      <c r="BO13" s="12"/>
      <c r="BP13" s="12"/>
      <c r="BQ13" s="12"/>
      <c r="BR13" s="12">
        <v>2040</v>
      </c>
      <c r="BS13" s="12"/>
      <c r="BT13" s="12"/>
      <c r="BU13" s="13">
        <f t="shared" si="8"/>
        <v>161160</v>
      </c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56">
        <v>153408</v>
      </c>
      <c r="CU13" s="12"/>
      <c r="CV13" s="12"/>
      <c r="CW13" s="12"/>
      <c r="CX13" s="12"/>
      <c r="CY13" s="12"/>
      <c r="CZ13" s="56">
        <v>7752</v>
      </c>
      <c r="DA13" s="12"/>
      <c r="DB13" s="12"/>
      <c r="DC13" s="13">
        <f t="shared" si="9"/>
        <v>161160</v>
      </c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56">
        <v>153408</v>
      </c>
      <c r="EC13" s="12"/>
      <c r="ED13" s="12"/>
      <c r="EE13" s="12"/>
      <c r="EF13" s="12"/>
      <c r="EG13" s="12"/>
      <c r="EH13" s="56">
        <v>7752</v>
      </c>
      <c r="EI13" s="12"/>
      <c r="EJ13" s="12"/>
      <c r="EK13" s="13">
        <f t="shared" si="10"/>
        <v>161160</v>
      </c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56">
        <v>153408</v>
      </c>
      <c r="FK13" s="12"/>
      <c r="FL13" s="12"/>
      <c r="FM13" s="12"/>
      <c r="FN13" s="12"/>
      <c r="FO13" s="12"/>
      <c r="FP13" s="56">
        <v>7752</v>
      </c>
      <c r="FQ13" s="12"/>
      <c r="FR13" s="12"/>
    </row>
    <row r="14" spans="1:174" ht="24">
      <c r="A14" s="44"/>
      <c r="B14" s="10" t="s">
        <v>21</v>
      </c>
      <c r="C14" s="14" t="s">
        <v>12</v>
      </c>
      <c r="D14" s="12">
        <v>40325.800000000003</v>
      </c>
      <c r="E14" s="13">
        <f t="shared" si="6"/>
        <v>22045.919999999998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50">
        <f>havelvac5!G14</f>
        <v>22045.919999999998</v>
      </c>
      <c r="AK14" s="50"/>
      <c r="AL14" s="12"/>
      <c r="AM14" s="13">
        <f t="shared" si="7"/>
        <v>23320</v>
      </c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>
        <v>23320</v>
      </c>
      <c r="BS14" s="12"/>
      <c r="BT14" s="12"/>
      <c r="BU14" s="13">
        <f t="shared" si="8"/>
        <v>920</v>
      </c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>
        <f>havelvac5!I14</f>
        <v>920</v>
      </c>
      <c r="DA14" s="12"/>
      <c r="DB14" s="12"/>
      <c r="DC14" s="13">
        <f t="shared" si="9"/>
        <v>0</v>
      </c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>
        <f>havelvac5!J14</f>
        <v>0</v>
      </c>
      <c r="EI14" s="12"/>
      <c r="EJ14" s="12"/>
      <c r="EK14" s="13">
        <f t="shared" si="10"/>
        <v>0</v>
      </c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>
        <f>havelvac5!K14</f>
        <v>0</v>
      </c>
      <c r="FQ14" s="12"/>
      <c r="FR14" s="12"/>
    </row>
    <row r="15" spans="1:174" ht="36">
      <c r="A15" s="44"/>
      <c r="B15" s="10" t="s">
        <v>22</v>
      </c>
      <c r="C15" s="14" t="s">
        <v>13</v>
      </c>
      <c r="D15" s="12">
        <v>165931</v>
      </c>
      <c r="E15" s="13">
        <f t="shared" si="6"/>
        <v>148056.91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50"/>
      <c r="Q15" s="50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50">
        <f>havelvac5!G15</f>
        <v>148056.91</v>
      </c>
      <c r="AE15" s="50"/>
      <c r="AF15" s="12"/>
      <c r="AG15" s="12"/>
      <c r="AH15" s="12"/>
      <c r="AI15" s="12"/>
      <c r="AJ15" s="12"/>
      <c r="AK15" s="12"/>
      <c r="AL15" s="12"/>
      <c r="AM15" s="13">
        <f t="shared" si="7"/>
        <v>164340.1</v>
      </c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>
        <v>164340.1</v>
      </c>
      <c r="BM15" s="12"/>
      <c r="BN15" s="12"/>
      <c r="BO15" s="12"/>
      <c r="BP15" s="12"/>
      <c r="BQ15" s="12"/>
      <c r="BR15" s="12"/>
      <c r="BS15" s="12"/>
      <c r="BT15" s="12"/>
      <c r="BU15" s="13">
        <f t="shared" si="8"/>
        <v>165268.31</v>
      </c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>
        <f>havelvac5!I15</f>
        <v>165268.31</v>
      </c>
      <c r="CU15" s="12"/>
      <c r="CV15" s="12"/>
      <c r="CW15" s="12"/>
      <c r="CX15" s="12"/>
      <c r="CY15" s="12"/>
      <c r="CZ15" s="12"/>
      <c r="DA15" s="12"/>
      <c r="DB15" s="12"/>
      <c r="DC15" s="13">
        <f t="shared" si="9"/>
        <v>165268.31</v>
      </c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>
        <f>havelvac5!J15</f>
        <v>165268.31</v>
      </c>
      <c r="EC15" s="12"/>
      <c r="ED15" s="12"/>
      <c r="EE15" s="12"/>
      <c r="EF15" s="12"/>
      <c r="EG15" s="12"/>
      <c r="EH15" s="12"/>
      <c r="EI15" s="12"/>
      <c r="EJ15" s="12"/>
      <c r="EK15" s="13">
        <f t="shared" si="10"/>
        <v>165268.31</v>
      </c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>
        <f>havelvac5!K15</f>
        <v>165268.31</v>
      </c>
      <c r="FK15" s="12"/>
      <c r="FL15" s="12"/>
      <c r="FM15" s="12"/>
      <c r="FN15" s="12"/>
      <c r="FO15" s="12"/>
      <c r="FP15" s="12"/>
      <c r="FQ15" s="12"/>
      <c r="FR15" s="12"/>
    </row>
    <row r="16" spans="1:174" ht="36">
      <c r="A16" s="44"/>
      <c r="B16" s="10" t="s">
        <v>23</v>
      </c>
      <c r="C16" s="14" t="s">
        <v>14</v>
      </c>
      <c r="D16" s="12">
        <v>441205</v>
      </c>
      <c r="E16" s="13">
        <f t="shared" si="6"/>
        <v>102407.7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50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57">
        <f>havelvac5!G16</f>
        <v>102407.7</v>
      </c>
      <c r="AE16" s="50"/>
      <c r="AF16" s="12"/>
      <c r="AG16" s="12"/>
      <c r="AH16" s="12"/>
      <c r="AI16" s="12"/>
      <c r="AJ16" s="12"/>
      <c r="AK16" s="12"/>
      <c r="AL16" s="12"/>
      <c r="AM16" s="13">
        <f t="shared" si="7"/>
        <v>207500</v>
      </c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>
        <v>207500</v>
      </c>
      <c r="BM16" s="12"/>
      <c r="BN16" s="12"/>
      <c r="BO16" s="12"/>
      <c r="BP16" s="12"/>
      <c r="BQ16" s="12"/>
      <c r="BR16" s="12"/>
      <c r="BS16" s="12"/>
      <c r="BT16" s="12"/>
      <c r="BU16" s="13">
        <f t="shared" si="8"/>
        <v>207500</v>
      </c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>
        <f>havelvac5!I16</f>
        <v>207500</v>
      </c>
      <c r="CU16" s="12"/>
      <c r="CV16" s="12"/>
      <c r="CW16" s="12"/>
      <c r="CX16" s="12"/>
      <c r="CY16" s="12"/>
      <c r="CZ16" s="12"/>
      <c r="DA16" s="12"/>
      <c r="DB16" s="12"/>
      <c r="DC16" s="13">
        <f t="shared" si="9"/>
        <v>207500</v>
      </c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>
        <f>havelvac5!J16</f>
        <v>207500</v>
      </c>
      <c r="EC16" s="12"/>
      <c r="ED16" s="12"/>
      <c r="EE16" s="12"/>
      <c r="EF16" s="12"/>
      <c r="EG16" s="12"/>
      <c r="EH16" s="12"/>
      <c r="EI16" s="12"/>
      <c r="EJ16" s="12"/>
      <c r="EK16" s="13">
        <f t="shared" si="10"/>
        <v>207500</v>
      </c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>
        <f>havelvac5!K16</f>
        <v>207500</v>
      </c>
      <c r="FK16" s="12"/>
      <c r="FL16" s="12"/>
      <c r="FM16" s="12"/>
      <c r="FN16" s="12"/>
      <c r="FO16" s="12"/>
      <c r="FP16" s="12"/>
      <c r="FQ16" s="12"/>
      <c r="FR16" s="12"/>
    </row>
    <row r="17" spans="1:174" ht="24">
      <c r="A17" s="44"/>
      <c r="B17" s="10" t="s">
        <v>24</v>
      </c>
      <c r="C17" s="14" t="s">
        <v>15</v>
      </c>
      <c r="D17" s="12">
        <v>0</v>
      </c>
      <c r="E17" s="13">
        <f t="shared" si="6"/>
        <v>459570.09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50">
        <f>havelvac5!G17</f>
        <v>459570.09</v>
      </c>
      <c r="AK17" s="50"/>
      <c r="AL17" s="12"/>
      <c r="AM17" s="13">
        <f t="shared" si="7"/>
        <v>192842.18</v>
      </c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>
        <v>192842.18</v>
      </c>
      <c r="BS17" s="12"/>
      <c r="BT17" s="12"/>
      <c r="BU17" s="13">
        <f t="shared" si="8"/>
        <v>213539.71</v>
      </c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>
        <f>havelvac5!I17</f>
        <v>213539.71</v>
      </c>
      <c r="DA17" s="12"/>
      <c r="DB17" s="12"/>
      <c r="DC17" s="13">
        <f t="shared" si="9"/>
        <v>215200.21</v>
      </c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>
        <f>havelvac5!J17</f>
        <v>215200.21</v>
      </c>
      <c r="EI17" s="12"/>
      <c r="EJ17" s="12"/>
      <c r="EK17" s="13">
        <f t="shared" si="10"/>
        <v>215200.21</v>
      </c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>
        <f>havelvac5!K17</f>
        <v>215200.21</v>
      </c>
      <c r="FQ17" s="12"/>
      <c r="FR17" s="12"/>
    </row>
    <row r="18" spans="1:174" ht="48">
      <c r="A18" s="44"/>
      <c r="B18" s="10" t="s">
        <v>25</v>
      </c>
      <c r="C18" s="14" t="s">
        <v>103</v>
      </c>
      <c r="D18" s="12">
        <v>23905.5</v>
      </c>
      <c r="E18" s="13">
        <f t="shared" si="6"/>
        <v>44285.120000000003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50">
        <f>havelvac5!G18</f>
        <v>44285.120000000003</v>
      </c>
      <c r="AJ18" s="12"/>
      <c r="AK18" s="12"/>
      <c r="AL18" s="12"/>
      <c r="AM18" s="13">
        <f t="shared" si="7"/>
        <v>71400</v>
      </c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>
        <v>71400</v>
      </c>
      <c r="BR18" s="12"/>
      <c r="BS18" s="12"/>
      <c r="BT18" s="12"/>
      <c r="BU18" s="13">
        <f t="shared" si="8"/>
        <v>71400</v>
      </c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>
        <f>havelvac5!I18</f>
        <v>71400</v>
      </c>
      <c r="CZ18" s="12"/>
      <c r="DA18" s="12"/>
      <c r="DB18" s="12"/>
      <c r="DC18" s="13">
        <f t="shared" si="9"/>
        <v>71400</v>
      </c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>
        <f>havelvac5!J18</f>
        <v>71400</v>
      </c>
      <c r="EH18" s="12"/>
      <c r="EI18" s="12"/>
      <c r="EJ18" s="12"/>
      <c r="EK18" s="13">
        <f t="shared" si="10"/>
        <v>71400</v>
      </c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>
        <f>havelvac5!K18</f>
        <v>71400</v>
      </c>
      <c r="FP18" s="12"/>
      <c r="FQ18" s="12"/>
      <c r="FR18" s="12"/>
    </row>
    <row r="19" spans="1:174" ht="60">
      <c r="A19" s="44"/>
      <c r="B19" s="10" t="s">
        <v>26</v>
      </c>
      <c r="C19" s="14" t="s">
        <v>88</v>
      </c>
      <c r="D19" s="12">
        <v>0</v>
      </c>
      <c r="E19" s="13">
        <f t="shared" si="6"/>
        <v>393328.04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50">
        <f>havelvac5!G19</f>
        <v>393328.04</v>
      </c>
      <c r="AK19" s="50"/>
      <c r="AL19" s="12"/>
      <c r="AM19" s="13">
        <f t="shared" si="7"/>
        <v>448800</v>
      </c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>
        <v>448800</v>
      </c>
      <c r="BS19" s="12"/>
      <c r="BT19" s="12"/>
      <c r="BU19" s="13">
        <f t="shared" si="8"/>
        <v>448800</v>
      </c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>
        <f>havelvac5!I19</f>
        <v>448800</v>
      </c>
      <c r="DA19" s="12"/>
      <c r="DB19" s="12"/>
      <c r="DC19" s="13">
        <f t="shared" si="9"/>
        <v>448800</v>
      </c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>
        <f>havelvac5!J19</f>
        <v>448800</v>
      </c>
      <c r="EI19" s="12"/>
      <c r="EJ19" s="12"/>
      <c r="EK19" s="13">
        <f t="shared" si="10"/>
        <v>448800</v>
      </c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>
        <f>havelvac5!K19</f>
        <v>448800</v>
      </c>
      <c r="FQ19" s="12"/>
      <c r="FR19" s="12"/>
    </row>
    <row r="20" spans="1:174" ht="36">
      <c r="A20" s="44"/>
      <c r="B20" s="10" t="s">
        <v>27</v>
      </c>
      <c r="C20" s="14" t="s">
        <v>89</v>
      </c>
      <c r="D20" s="12">
        <v>0</v>
      </c>
      <c r="E20" s="13">
        <f t="shared" si="6"/>
        <v>75224.497000000003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56">
        <v>28486.827799999999</v>
      </c>
      <c r="AE20" s="12"/>
      <c r="AF20" s="12"/>
      <c r="AG20" s="12"/>
      <c r="AH20" s="12"/>
      <c r="AI20" s="12"/>
      <c r="AJ20" s="57">
        <v>46737.669199999997</v>
      </c>
      <c r="AK20" s="50"/>
      <c r="AL20" s="12"/>
      <c r="AM20" s="13">
        <f t="shared" si="7"/>
        <v>113454</v>
      </c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>
        <v>41954</v>
      </c>
      <c r="BM20" s="12"/>
      <c r="BN20" s="12"/>
      <c r="BO20" s="12"/>
      <c r="BP20" s="12"/>
      <c r="BQ20" s="12"/>
      <c r="BR20" s="12">
        <v>71500</v>
      </c>
      <c r="BS20" s="12"/>
      <c r="BT20" s="12"/>
      <c r="BU20" s="13">
        <f t="shared" si="8"/>
        <v>0</v>
      </c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56"/>
      <c r="CU20" s="56"/>
      <c r="CV20" s="56"/>
      <c r="CW20" s="56"/>
      <c r="CX20" s="56"/>
      <c r="CY20" s="56"/>
      <c r="CZ20" s="56"/>
      <c r="DA20" s="12"/>
      <c r="DB20" s="12"/>
      <c r="DC20" s="13">
        <f t="shared" si="9"/>
        <v>0</v>
      </c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3">
        <f t="shared" si="10"/>
        <v>0</v>
      </c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</row>
    <row r="21" spans="1:174" ht="36">
      <c r="A21" s="44"/>
      <c r="B21" s="10">
        <v>12011</v>
      </c>
      <c r="C21" s="14" t="s">
        <v>73</v>
      </c>
      <c r="D21" s="12">
        <v>1</v>
      </c>
      <c r="E21" s="13">
        <f t="shared" si="6"/>
        <v>83558.929999999993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50">
        <f>havelvac5!G21</f>
        <v>83558.929999999993</v>
      </c>
      <c r="AB21" s="50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3">
        <f t="shared" si="7"/>
        <v>126000</v>
      </c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>
        <v>126000</v>
      </c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3">
        <f t="shared" ref="BU21" si="14">SUM(BV21:DB21)</f>
        <v>126000</v>
      </c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>
        <v>126000</v>
      </c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3">
        <f t="shared" ref="DC21" si="15">SUM(DD21:EJ21)</f>
        <v>126000</v>
      </c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>
        <v>126000</v>
      </c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3">
        <f t="shared" ref="EK21" si="16">SUM(EL21:FR21)</f>
        <v>126000</v>
      </c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>
        <v>126000</v>
      </c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</row>
    <row r="22" spans="1:174" ht="36">
      <c r="A22" s="44"/>
      <c r="B22" s="10">
        <v>12013</v>
      </c>
      <c r="C22" s="14" t="s">
        <v>72</v>
      </c>
      <c r="D22" s="12"/>
      <c r="E22" s="13">
        <f t="shared" si="6"/>
        <v>516960.91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50">
        <f>havelvac5!G22</f>
        <v>516960.91</v>
      </c>
      <c r="AK22" s="50"/>
      <c r="AL22" s="12"/>
      <c r="AM22" s="13">
        <f t="shared" ref="AM22" si="17">SUM(AN22:BT22)</f>
        <v>575600</v>
      </c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>
        <v>575600</v>
      </c>
      <c r="BS22" s="12"/>
      <c r="BT22" s="12"/>
      <c r="BU22" s="13">
        <f t="shared" si="8"/>
        <v>575600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>
        <f>havelvac5!I22</f>
        <v>575600</v>
      </c>
      <c r="DA22" s="12"/>
      <c r="DB22" s="12"/>
      <c r="DC22" s="13">
        <f t="shared" si="9"/>
        <v>575600</v>
      </c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>
        <f>havelvac5!J22</f>
        <v>575600</v>
      </c>
      <c r="EI22" s="12"/>
      <c r="EJ22" s="12"/>
      <c r="EK22" s="13">
        <f t="shared" si="10"/>
        <v>575600</v>
      </c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>
        <f>havelvac5!K22</f>
        <v>575600</v>
      </c>
      <c r="FQ22" s="12"/>
      <c r="FR22" s="12"/>
    </row>
    <row r="25" spans="1:174">
      <c r="CW25" s="52"/>
      <c r="CX25" s="52"/>
    </row>
  </sheetData>
  <mergeCells count="12">
    <mergeCell ref="AM3:BT3"/>
    <mergeCell ref="A3:B5"/>
    <mergeCell ref="C3:C5"/>
    <mergeCell ref="AM4:AM5"/>
    <mergeCell ref="E4:E5"/>
    <mergeCell ref="E3:AL3"/>
    <mergeCell ref="BU3:DB3"/>
    <mergeCell ref="BU4:BU5"/>
    <mergeCell ref="DC3:EJ3"/>
    <mergeCell ref="DC4:DC5"/>
    <mergeCell ref="EK3:FR3"/>
    <mergeCell ref="EK4:EK5"/>
  </mergeCells>
  <dataValidations count="1">
    <dataValidation type="decimal" operator="greaterThanOrEqual" allowBlank="1" showInputMessage="1" showErrorMessage="1" sqref="Q7:Q9">
      <formula1>0</formula1>
    </dataValidation>
  </dataValidations>
  <pageMargins left="0.7" right="0.7" top="0.75" bottom="0.75" header="0.3" footer="0.3"/>
  <pageSetup paperSize="9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zoomScaleNormal="100" workbookViewId="0">
      <selection activeCell="N12" sqref="N12"/>
    </sheetView>
  </sheetViews>
  <sheetFormatPr defaultColWidth="9.140625" defaultRowHeight="14.25"/>
  <cols>
    <col min="1" max="1" width="6.42578125" style="16" customWidth="1"/>
    <col min="2" max="2" width="8.5703125" style="17" customWidth="1"/>
    <col min="3" max="3" width="68.7109375" style="18" customWidth="1"/>
    <col min="4" max="6" width="9.140625" style="19"/>
    <col min="7" max="7" width="11.28515625" style="19" customWidth="1"/>
    <col min="8" max="8" width="13.7109375" style="19" customWidth="1"/>
    <col min="9" max="9" width="11.28515625" style="19" customWidth="1"/>
    <col min="10" max="10" width="10.7109375" style="19" customWidth="1"/>
    <col min="11" max="11" width="12.42578125" style="19" customWidth="1"/>
    <col min="12" max="12" width="8.85546875" style="19" customWidth="1"/>
    <col min="13" max="16384" width="9.140625" style="19"/>
  </cols>
  <sheetData>
    <row r="2" spans="1:11" ht="15">
      <c r="A2" s="66" t="s">
        <v>82</v>
      </c>
      <c r="B2" s="66"/>
      <c r="C2" s="66"/>
      <c r="D2" s="66"/>
      <c r="E2" s="66"/>
      <c r="F2" s="66"/>
      <c r="G2" s="66"/>
      <c r="H2" s="66"/>
      <c r="I2" s="66"/>
    </row>
    <row r="3" spans="1:11" ht="15">
      <c r="A3" s="20"/>
      <c r="B3" s="21"/>
    </row>
    <row r="4" spans="1:11" ht="27.75" customHeight="1">
      <c r="A4" s="67" t="s">
        <v>0</v>
      </c>
      <c r="B4" s="67"/>
      <c r="C4" s="68" t="s">
        <v>1</v>
      </c>
      <c r="D4" s="70" t="s">
        <v>7</v>
      </c>
      <c r="E4" s="70"/>
      <c r="F4" s="70"/>
      <c r="G4" s="64" t="s">
        <v>97</v>
      </c>
      <c r="H4" s="64" t="s">
        <v>98</v>
      </c>
      <c r="I4" s="64" t="s">
        <v>77</v>
      </c>
      <c r="J4" s="64" t="s">
        <v>85</v>
      </c>
      <c r="K4" s="64" t="s">
        <v>99</v>
      </c>
    </row>
    <row r="5" spans="1:11">
      <c r="A5" s="67"/>
      <c r="B5" s="67"/>
      <c r="C5" s="69"/>
      <c r="D5" s="53" t="s">
        <v>4</v>
      </c>
      <c r="E5" s="53" t="s">
        <v>5</v>
      </c>
      <c r="F5" s="53" t="s">
        <v>6</v>
      </c>
      <c r="G5" s="65"/>
      <c r="H5" s="65"/>
      <c r="I5" s="65"/>
      <c r="J5" s="65"/>
      <c r="K5" s="65"/>
    </row>
    <row r="6" spans="1:11">
      <c r="A6" s="61">
        <v>1088</v>
      </c>
      <c r="B6" s="62"/>
      <c r="C6" s="22" t="s">
        <v>100</v>
      </c>
      <c r="D6" s="23" t="s">
        <v>101</v>
      </c>
      <c r="E6" s="23" t="s">
        <v>101</v>
      </c>
      <c r="F6" s="23" t="s">
        <v>101</v>
      </c>
      <c r="G6" s="24">
        <f>SUM(G7:G22)</f>
        <v>1941784.64</v>
      </c>
      <c r="H6" s="24">
        <f>SUM(H7:H22)</f>
        <v>2100795.38</v>
      </c>
      <c r="I6" s="24">
        <f>SUM(I7:I22)</f>
        <v>2126503.52</v>
      </c>
      <c r="J6" s="24">
        <f>SUM(J7:J22)</f>
        <v>2127244.02</v>
      </c>
      <c r="K6" s="24">
        <f>SUM(K7:K22)</f>
        <v>2127244.02</v>
      </c>
    </row>
    <row r="7" spans="1:11" ht="31.5">
      <c r="A7" s="63"/>
      <c r="B7" s="10" t="s">
        <v>18</v>
      </c>
      <c r="C7" s="11" t="s">
        <v>102</v>
      </c>
      <c r="D7" s="25">
        <v>10</v>
      </c>
      <c r="E7" s="25" t="s">
        <v>60</v>
      </c>
      <c r="F7" s="25" t="s">
        <v>59</v>
      </c>
      <c r="G7" s="49">
        <v>40276.28</v>
      </c>
      <c r="H7" s="49">
        <v>63875</v>
      </c>
      <c r="I7" s="49">
        <v>63875</v>
      </c>
      <c r="J7" s="49">
        <v>63875</v>
      </c>
      <c r="K7" s="49">
        <v>63875</v>
      </c>
    </row>
    <row r="8" spans="1:11">
      <c r="A8" s="63"/>
      <c r="B8" s="10">
        <v>11002</v>
      </c>
      <c r="C8" s="11" t="s">
        <v>9</v>
      </c>
      <c r="D8" s="25">
        <v>10</v>
      </c>
      <c r="E8" s="25" t="s">
        <v>60</v>
      </c>
      <c r="F8" s="25" t="s">
        <v>59</v>
      </c>
      <c r="G8" s="49"/>
      <c r="H8" s="49">
        <v>7000</v>
      </c>
      <c r="I8" s="49">
        <v>7000</v>
      </c>
      <c r="J8" s="49">
        <v>7000</v>
      </c>
      <c r="K8" s="49">
        <v>7000</v>
      </c>
    </row>
    <row r="9" spans="1:11" ht="36">
      <c r="A9" s="63"/>
      <c r="B9" s="10">
        <v>11004</v>
      </c>
      <c r="C9" s="14" t="s">
        <v>10</v>
      </c>
      <c r="D9" s="25">
        <v>10</v>
      </c>
      <c r="E9" s="25" t="s">
        <v>60</v>
      </c>
      <c r="F9" s="25" t="s">
        <v>59</v>
      </c>
      <c r="G9" s="49">
        <v>5938.26</v>
      </c>
      <c r="H9" s="49">
        <v>10000</v>
      </c>
      <c r="I9" s="49">
        <v>14000</v>
      </c>
      <c r="J9" s="49">
        <v>14000</v>
      </c>
      <c r="K9" s="49">
        <v>14000</v>
      </c>
    </row>
    <row r="10" spans="1:11">
      <c r="A10" s="63"/>
      <c r="B10" s="10">
        <v>11006</v>
      </c>
      <c r="C10" s="14" t="s">
        <v>74</v>
      </c>
      <c r="D10" s="25">
        <v>10</v>
      </c>
      <c r="E10" s="26" t="s">
        <v>78</v>
      </c>
      <c r="F10" s="26" t="s">
        <v>79</v>
      </c>
      <c r="G10" s="49">
        <v>68.3</v>
      </c>
      <c r="H10" s="49">
        <v>1260</v>
      </c>
      <c r="I10" s="49">
        <v>1260</v>
      </c>
      <c r="J10" s="49">
        <v>1260</v>
      </c>
      <c r="K10" s="49">
        <v>1260</v>
      </c>
    </row>
    <row r="11" spans="1:11" ht="33" customHeight="1">
      <c r="A11" s="63"/>
      <c r="B11" s="10">
        <v>11007</v>
      </c>
      <c r="C11" s="14" t="s">
        <v>86</v>
      </c>
      <c r="D11" s="25">
        <v>10</v>
      </c>
      <c r="E11" s="25" t="s">
        <v>60</v>
      </c>
      <c r="F11" s="25" t="s">
        <v>59</v>
      </c>
      <c r="G11" s="49">
        <v>2200</v>
      </c>
      <c r="H11" s="49">
        <v>2564.1</v>
      </c>
      <c r="I11" s="49"/>
      <c r="J11" s="49"/>
      <c r="K11" s="49"/>
    </row>
    <row r="12" spans="1:11" ht="24">
      <c r="A12" s="63"/>
      <c r="B12" s="10" t="s">
        <v>19</v>
      </c>
      <c r="C12" s="14" t="s">
        <v>11</v>
      </c>
      <c r="D12" s="25">
        <v>10</v>
      </c>
      <c r="E12" s="25" t="s">
        <v>60</v>
      </c>
      <c r="F12" s="25" t="s">
        <v>59</v>
      </c>
      <c r="G12" s="49">
        <v>33823.769999999997</v>
      </c>
      <c r="H12" s="49">
        <v>50000</v>
      </c>
      <c r="I12" s="49">
        <v>70180.5</v>
      </c>
      <c r="J12" s="49">
        <v>70180.5</v>
      </c>
      <c r="K12" s="49">
        <v>70180.5</v>
      </c>
    </row>
    <row r="13" spans="1:11" ht="72">
      <c r="A13" s="63"/>
      <c r="B13" s="10" t="s">
        <v>20</v>
      </c>
      <c r="C13" s="14" t="s">
        <v>91</v>
      </c>
      <c r="D13" s="25">
        <v>10</v>
      </c>
      <c r="E13" s="25" t="s">
        <v>60</v>
      </c>
      <c r="F13" s="25" t="s">
        <v>59</v>
      </c>
      <c r="G13" s="49">
        <v>14039.91</v>
      </c>
      <c r="H13" s="49">
        <v>42840</v>
      </c>
      <c r="I13" s="49">
        <v>161160</v>
      </c>
      <c r="J13" s="49">
        <v>161160</v>
      </c>
      <c r="K13" s="49">
        <v>161160</v>
      </c>
    </row>
    <row r="14" spans="1:11" ht="24">
      <c r="A14" s="63"/>
      <c r="B14" s="10" t="s">
        <v>21</v>
      </c>
      <c r="C14" s="14" t="s">
        <v>12</v>
      </c>
      <c r="D14" s="25">
        <v>10</v>
      </c>
      <c r="E14" s="25" t="s">
        <v>60</v>
      </c>
      <c r="F14" s="25" t="s">
        <v>59</v>
      </c>
      <c r="G14" s="49">
        <v>22045.919999999998</v>
      </c>
      <c r="H14" s="49">
        <v>23320</v>
      </c>
      <c r="I14" s="49">
        <v>920</v>
      </c>
      <c r="J14" s="49"/>
      <c r="K14" s="49"/>
    </row>
    <row r="15" spans="1:11" ht="24">
      <c r="A15" s="63"/>
      <c r="B15" s="10" t="s">
        <v>22</v>
      </c>
      <c r="C15" s="14" t="s">
        <v>13</v>
      </c>
      <c r="D15" s="25">
        <v>10</v>
      </c>
      <c r="E15" s="25" t="s">
        <v>60</v>
      </c>
      <c r="F15" s="25" t="s">
        <v>59</v>
      </c>
      <c r="G15" s="49">
        <v>148056.91</v>
      </c>
      <c r="H15" s="49">
        <v>164340.1</v>
      </c>
      <c r="I15" s="49">
        <v>165268.31</v>
      </c>
      <c r="J15" s="49">
        <v>165268.31</v>
      </c>
      <c r="K15" s="49">
        <v>165268.31</v>
      </c>
    </row>
    <row r="16" spans="1:11" ht="24">
      <c r="A16" s="63"/>
      <c r="B16" s="10" t="s">
        <v>23</v>
      </c>
      <c r="C16" s="14" t="s">
        <v>14</v>
      </c>
      <c r="D16" s="25">
        <v>10</v>
      </c>
      <c r="E16" s="25" t="s">
        <v>60</v>
      </c>
      <c r="F16" s="25" t="s">
        <v>59</v>
      </c>
      <c r="G16" s="49">
        <v>102407.7</v>
      </c>
      <c r="H16" s="49">
        <v>207500</v>
      </c>
      <c r="I16" s="49">
        <v>207500</v>
      </c>
      <c r="J16" s="49">
        <v>207500</v>
      </c>
      <c r="K16" s="49">
        <v>207500</v>
      </c>
    </row>
    <row r="17" spans="1:11" ht="24">
      <c r="A17" s="63"/>
      <c r="B17" s="10" t="s">
        <v>24</v>
      </c>
      <c r="C17" s="14" t="s">
        <v>15</v>
      </c>
      <c r="D17" s="25">
        <v>10</v>
      </c>
      <c r="E17" s="25" t="s">
        <v>60</v>
      </c>
      <c r="F17" s="25" t="s">
        <v>59</v>
      </c>
      <c r="G17" s="49">
        <v>459570.09</v>
      </c>
      <c r="H17" s="39">
        <v>192842.18</v>
      </c>
      <c r="I17" s="49">
        <v>213539.71</v>
      </c>
      <c r="J17" s="49">
        <v>215200.21</v>
      </c>
      <c r="K17" s="49">
        <v>215200.21</v>
      </c>
    </row>
    <row r="18" spans="1:11" ht="36">
      <c r="A18" s="63"/>
      <c r="B18" s="10" t="s">
        <v>25</v>
      </c>
      <c r="C18" s="14" t="s">
        <v>103</v>
      </c>
      <c r="D18" s="25">
        <v>10</v>
      </c>
      <c r="E18" s="25" t="s">
        <v>60</v>
      </c>
      <c r="F18" s="25" t="s">
        <v>59</v>
      </c>
      <c r="G18" s="49">
        <v>44285.120000000003</v>
      </c>
      <c r="H18" s="49">
        <v>71400</v>
      </c>
      <c r="I18" s="49">
        <v>71400</v>
      </c>
      <c r="J18" s="49">
        <v>71400</v>
      </c>
      <c r="K18" s="49">
        <v>71400</v>
      </c>
    </row>
    <row r="19" spans="1:11" ht="48">
      <c r="A19" s="63"/>
      <c r="B19" s="10" t="s">
        <v>26</v>
      </c>
      <c r="C19" s="14" t="s">
        <v>17</v>
      </c>
      <c r="D19" s="25">
        <v>10</v>
      </c>
      <c r="E19" s="25" t="s">
        <v>60</v>
      </c>
      <c r="F19" s="25" t="s">
        <v>59</v>
      </c>
      <c r="G19" s="49">
        <v>393328.04</v>
      </c>
      <c r="H19" s="49">
        <v>448800</v>
      </c>
      <c r="I19" s="49">
        <v>448800</v>
      </c>
      <c r="J19" s="49">
        <v>448800</v>
      </c>
      <c r="K19" s="49">
        <v>448800</v>
      </c>
    </row>
    <row r="20" spans="1:11" ht="24">
      <c r="A20" s="63"/>
      <c r="B20" s="10" t="s">
        <v>27</v>
      </c>
      <c r="C20" s="14" t="s">
        <v>90</v>
      </c>
      <c r="D20" s="25">
        <v>10</v>
      </c>
      <c r="E20" s="25" t="s">
        <v>60</v>
      </c>
      <c r="F20" s="25" t="s">
        <v>59</v>
      </c>
      <c r="G20" s="49">
        <v>75224.5</v>
      </c>
      <c r="H20" s="49">
        <v>113454</v>
      </c>
      <c r="I20" s="49"/>
      <c r="J20" s="49"/>
      <c r="K20" s="49"/>
    </row>
    <row r="21" spans="1:11" ht="24">
      <c r="A21" s="63"/>
      <c r="B21" s="10">
        <v>12011</v>
      </c>
      <c r="C21" s="14" t="s">
        <v>73</v>
      </c>
      <c r="D21" s="25">
        <v>10</v>
      </c>
      <c r="E21" s="25" t="s">
        <v>60</v>
      </c>
      <c r="F21" s="25" t="s">
        <v>59</v>
      </c>
      <c r="G21" s="49">
        <v>83558.929999999993</v>
      </c>
      <c r="H21" s="49">
        <v>126000</v>
      </c>
      <c r="I21" s="49">
        <v>126000</v>
      </c>
      <c r="J21" s="49">
        <v>126000</v>
      </c>
      <c r="K21" s="49">
        <v>126000</v>
      </c>
    </row>
    <row r="22" spans="1:11" ht="24">
      <c r="A22" s="63"/>
      <c r="B22" s="10">
        <v>12013</v>
      </c>
      <c r="C22" s="14" t="s">
        <v>72</v>
      </c>
      <c r="D22" s="25">
        <v>10</v>
      </c>
      <c r="E22" s="25" t="s">
        <v>60</v>
      </c>
      <c r="F22" s="25" t="s">
        <v>59</v>
      </c>
      <c r="G22" s="49">
        <v>516960.91</v>
      </c>
      <c r="H22" s="49">
        <v>575600</v>
      </c>
      <c r="I22" s="49">
        <v>575600</v>
      </c>
      <c r="J22" s="49">
        <v>575600</v>
      </c>
      <c r="K22" s="49">
        <v>575600</v>
      </c>
    </row>
  </sheetData>
  <mergeCells count="11">
    <mergeCell ref="A6:B6"/>
    <mergeCell ref="A7:A22"/>
    <mergeCell ref="J4:J5"/>
    <mergeCell ref="K4:K5"/>
    <mergeCell ref="A2:I2"/>
    <mergeCell ref="A4:B5"/>
    <mergeCell ref="C4:C5"/>
    <mergeCell ref="D4:F4"/>
    <mergeCell ref="G4:G5"/>
    <mergeCell ref="H4:H5"/>
    <mergeCell ref="I4:I5"/>
  </mergeCells>
  <pageMargins left="0" right="0" top="0" bottom="0" header="0.3" footer="0.3"/>
  <pageSetup paperSize="9" scale="8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K24"/>
  <sheetViews>
    <sheetView topLeftCell="M1" zoomScale="130" zoomScaleNormal="130" workbookViewId="0">
      <selection activeCell="Q7" sqref="Q7:AA22"/>
    </sheetView>
  </sheetViews>
  <sheetFormatPr defaultColWidth="9.140625" defaultRowHeight="10.5"/>
  <cols>
    <col min="1" max="1" width="5.28515625" style="27" customWidth="1"/>
    <col min="2" max="2" width="7.28515625" style="27" customWidth="1"/>
    <col min="3" max="3" width="54" style="28" customWidth="1"/>
    <col min="4" max="4" width="10.140625" style="28" customWidth="1"/>
    <col min="5" max="5" width="10.28515625" style="28" customWidth="1"/>
    <col min="6" max="6" width="7.28515625" style="28" customWidth="1"/>
    <col min="7" max="7" width="7.5703125" style="28" customWidth="1"/>
    <col min="8" max="9" width="8" style="28" customWidth="1"/>
    <col min="10" max="10" width="7.7109375" style="28" customWidth="1"/>
    <col min="11" max="12" width="7.28515625" style="28" customWidth="1"/>
    <col min="13" max="13" width="7.85546875" style="28" customWidth="1"/>
    <col min="14" max="14" width="7.42578125" style="28" customWidth="1"/>
    <col min="15" max="15" width="6.5703125" style="28" customWidth="1"/>
    <col min="16" max="16" width="11" style="28" bestFit="1" customWidth="1"/>
    <col min="17" max="17" width="10.5703125" style="28" bestFit="1" customWidth="1"/>
    <col min="18" max="18" width="8.140625" style="28" customWidth="1"/>
    <col min="19" max="19" width="8.28515625" style="28" bestFit="1" customWidth="1"/>
    <col min="20" max="20" width="9.28515625" style="28" customWidth="1"/>
    <col min="21" max="21" width="9" style="28" bestFit="1" customWidth="1"/>
    <col min="22" max="22" width="11.28515625" style="28" bestFit="1" customWidth="1"/>
    <col min="23" max="23" width="11.140625" style="28" bestFit="1" customWidth="1"/>
    <col min="24" max="24" width="12.28515625" style="28" bestFit="1" customWidth="1"/>
    <col min="25" max="25" width="9.85546875" style="28" bestFit="1" customWidth="1"/>
    <col min="26" max="26" width="9.28515625" style="28" bestFit="1" customWidth="1"/>
    <col min="27" max="27" width="8.140625" style="28" customWidth="1"/>
    <col min="28" max="28" width="12.42578125" style="28" customWidth="1"/>
    <col min="29" max="29" width="11.85546875" style="28" customWidth="1"/>
    <col min="30" max="30" width="8.140625" style="28" customWidth="1"/>
    <col min="31" max="31" width="8.28515625" style="28" bestFit="1" customWidth="1"/>
    <col min="32" max="32" width="7" style="28" bestFit="1" customWidth="1"/>
    <col min="33" max="33" width="9" style="28" bestFit="1" customWidth="1"/>
    <col min="34" max="34" width="9.140625" style="28" bestFit="1" customWidth="1"/>
    <col min="35" max="35" width="7.85546875" style="28" customWidth="1"/>
    <col min="36" max="36" width="10" style="28" bestFit="1" customWidth="1"/>
    <col min="37" max="37" width="8.7109375" style="28" customWidth="1"/>
    <col min="38" max="38" width="8.28515625" style="28" bestFit="1" customWidth="1"/>
    <col min="39" max="39" width="6.5703125" style="28" bestFit="1" customWidth="1"/>
    <col min="40" max="16384" width="9.140625" style="28"/>
  </cols>
  <sheetData>
    <row r="2" spans="1:63">
      <c r="B2" s="28"/>
      <c r="C2" s="29" t="s">
        <v>3</v>
      </c>
      <c r="E2" s="30"/>
      <c r="Q2" s="30"/>
    </row>
    <row r="3" spans="1:63">
      <c r="A3" s="29"/>
    </row>
    <row r="4" spans="1:63" ht="15.75" customHeight="1">
      <c r="A4" s="67" t="s">
        <v>0</v>
      </c>
      <c r="B4" s="67"/>
      <c r="C4" s="67" t="s">
        <v>1</v>
      </c>
      <c r="D4" s="67" t="s">
        <v>104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 t="s">
        <v>105</v>
      </c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 t="s">
        <v>106</v>
      </c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 t="s">
        <v>107</v>
      </c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 t="s">
        <v>108</v>
      </c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</row>
    <row r="5" spans="1:63" ht="55.5" customHeight="1">
      <c r="A5" s="67"/>
      <c r="B5" s="67"/>
      <c r="C5" s="67"/>
      <c r="D5" s="31" t="s">
        <v>2</v>
      </c>
      <c r="E5" s="32" t="s">
        <v>61</v>
      </c>
      <c r="F5" s="32" t="s">
        <v>62</v>
      </c>
      <c r="G5" s="32" t="s">
        <v>63</v>
      </c>
      <c r="H5" s="32" t="s">
        <v>64</v>
      </c>
      <c r="I5" s="32" t="s">
        <v>65</v>
      </c>
      <c r="J5" s="32" t="s">
        <v>66</v>
      </c>
      <c r="K5" s="32" t="s">
        <v>67</v>
      </c>
      <c r="L5" s="32" t="s">
        <v>68</v>
      </c>
      <c r="M5" s="32" t="s">
        <v>69</v>
      </c>
      <c r="N5" s="32" t="s">
        <v>70</v>
      </c>
      <c r="O5" s="32" t="s">
        <v>71</v>
      </c>
      <c r="P5" s="31" t="s">
        <v>2</v>
      </c>
      <c r="Q5" s="32" t="s">
        <v>61</v>
      </c>
      <c r="R5" s="32" t="s">
        <v>62</v>
      </c>
      <c r="S5" s="32" t="s">
        <v>63</v>
      </c>
      <c r="T5" s="32" t="s">
        <v>64</v>
      </c>
      <c r="U5" s="32" t="s">
        <v>65</v>
      </c>
      <c r="V5" s="32" t="s">
        <v>66</v>
      </c>
      <c r="W5" s="32" t="s">
        <v>67</v>
      </c>
      <c r="X5" s="32" t="s">
        <v>68</v>
      </c>
      <c r="Y5" s="32" t="s">
        <v>69</v>
      </c>
      <c r="Z5" s="32" t="s">
        <v>70</v>
      </c>
      <c r="AA5" s="32" t="s">
        <v>71</v>
      </c>
      <c r="AB5" s="31" t="s">
        <v>2</v>
      </c>
      <c r="AC5" s="32" t="s">
        <v>61</v>
      </c>
      <c r="AD5" s="32" t="s">
        <v>62</v>
      </c>
      <c r="AE5" s="32" t="s">
        <v>63</v>
      </c>
      <c r="AF5" s="32" t="s">
        <v>64</v>
      </c>
      <c r="AG5" s="32" t="s">
        <v>65</v>
      </c>
      <c r="AH5" s="32" t="s">
        <v>66</v>
      </c>
      <c r="AI5" s="32" t="s">
        <v>67</v>
      </c>
      <c r="AJ5" s="32" t="s">
        <v>68</v>
      </c>
      <c r="AK5" s="32" t="s">
        <v>69</v>
      </c>
      <c r="AL5" s="32" t="s">
        <v>70</v>
      </c>
      <c r="AM5" s="32" t="s">
        <v>71</v>
      </c>
      <c r="AN5" s="31" t="s">
        <v>2</v>
      </c>
      <c r="AO5" s="32" t="s">
        <v>61</v>
      </c>
      <c r="AP5" s="32" t="s">
        <v>62</v>
      </c>
      <c r="AQ5" s="32" t="s">
        <v>63</v>
      </c>
      <c r="AR5" s="32" t="s">
        <v>64</v>
      </c>
      <c r="AS5" s="32" t="s">
        <v>65</v>
      </c>
      <c r="AT5" s="32" t="s">
        <v>66</v>
      </c>
      <c r="AU5" s="32" t="s">
        <v>67</v>
      </c>
      <c r="AV5" s="32" t="s">
        <v>68</v>
      </c>
      <c r="AW5" s="32" t="s">
        <v>69</v>
      </c>
      <c r="AX5" s="32" t="s">
        <v>70</v>
      </c>
      <c r="AY5" s="32" t="s">
        <v>71</v>
      </c>
      <c r="AZ5" s="31" t="s">
        <v>2</v>
      </c>
      <c r="BA5" s="32" t="s">
        <v>61</v>
      </c>
      <c r="BB5" s="32" t="s">
        <v>62</v>
      </c>
      <c r="BC5" s="32" t="s">
        <v>63</v>
      </c>
      <c r="BD5" s="32" t="s">
        <v>64</v>
      </c>
      <c r="BE5" s="32" t="s">
        <v>65</v>
      </c>
      <c r="BF5" s="32" t="s">
        <v>66</v>
      </c>
      <c r="BG5" s="32" t="s">
        <v>67</v>
      </c>
      <c r="BH5" s="32" t="s">
        <v>68</v>
      </c>
      <c r="BI5" s="32" t="s">
        <v>69</v>
      </c>
      <c r="BJ5" s="32" t="s">
        <v>70</v>
      </c>
      <c r="BK5" s="32" t="s">
        <v>71</v>
      </c>
    </row>
    <row r="6" spans="1:63" ht="15.75" customHeight="1">
      <c r="A6" s="33">
        <f>havelvac4!A6</f>
        <v>1088</v>
      </c>
      <c r="B6" s="34"/>
      <c r="C6" s="35" t="str">
        <f>havelvac4!C6</f>
        <v>Զբաղվածության ծրագիր</v>
      </c>
      <c r="D6" s="31">
        <f t="shared" ref="D6:BK6" si="0">SUM(D7:D22)</f>
        <v>1941784.64</v>
      </c>
      <c r="E6" s="31">
        <f t="shared" si="0"/>
        <v>190729.60927166065</v>
      </c>
      <c r="F6" s="31">
        <f t="shared" si="0"/>
        <v>163940.84671556856</v>
      </c>
      <c r="G6" s="31">
        <f t="shared" si="0"/>
        <v>133123.21295499089</v>
      </c>
      <c r="H6" s="31">
        <f t="shared" si="0"/>
        <v>159482.67874195136</v>
      </c>
      <c r="I6" s="31">
        <f t="shared" si="0"/>
        <v>120707.29742847155</v>
      </c>
      <c r="J6" s="31">
        <f t="shared" si="0"/>
        <v>158715.10337900522</v>
      </c>
      <c r="K6" s="31">
        <f t="shared" si="0"/>
        <v>211881.3404823514</v>
      </c>
      <c r="L6" s="31">
        <f t="shared" si="0"/>
        <v>170352.94444964331</v>
      </c>
      <c r="M6" s="31">
        <f t="shared" si="0"/>
        <v>317214.01466262824</v>
      </c>
      <c r="N6" s="31">
        <f t="shared" si="0"/>
        <v>238705.48848752963</v>
      </c>
      <c r="O6" s="31">
        <f t="shared" si="0"/>
        <v>76931.481634595839</v>
      </c>
      <c r="P6" s="31">
        <f t="shared" si="0"/>
        <v>2100795.38</v>
      </c>
      <c r="Q6" s="31">
        <f t="shared" si="0"/>
        <v>265359.7</v>
      </c>
      <c r="R6" s="31">
        <f t="shared" si="0"/>
        <v>172053.40000000002</v>
      </c>
      <c r="S6" s="31">
        <f t="shared" si="0"/>
        <v>127817.3</v>
      </c>
      <c r="T6" s="31">
        <f t="shared" si="0"/>
        <v>202987.5</v>
      </c>
      <c r="U6" s="31">
        <f t="shared" si="0"/>
        <v>118621.1</v>
      </c>
      <c r="V6" s="31">
        <f t="shared" si="0"/>
        <v>175179.8</v>
      </c>
      <c r="W6" s="31">
        <f t="shared" si="0"/>
        <v>192872.3</v>
      </c>
      <c r="X6" s="31">
        <f t="shared" si="0"/>
        <v>213003</v>
      </c>
      <c r="Y6" s="31">
        <f t="shared" si="0"/>
        <v>283210.09999999998</v>
      </c>
      <c r="Z6" s="31">
        <f t="shared" si="0"/>
        <v>222099.89999999997</v>
      </c>
      <c r="AA6" s="31">
        <f t="shared" si="0"/>
        <v>127391.29999999999</v>
      </c>
      <c r="AB6" s="31">
        <f t="shared" si="0"/>
        <v>2126503.52</v>
      </c>
      <c r="AC6" s="31">
        <f t="shared" si="0"/>
        <v>0</v>
      </c>
      <c r="AD6" s="31">
        <f t="shared" si="0"/>
        <v>0</v>
      </c>
      <c r="AE6" s="31">
        <f t="shared" si="0"/>
        <v>0</v>
      </c>
      <c r="AF6" s="31">
        <f t="shared" si="0"/>
        <v>0</v>
      </c>
      <c r="AG6" s="31">
        <f t="shared" si="0"/>
        <v>0</v>
      </c>
      <c r="AH6" s="31">
        <f t="shared" si="0"/>
        <v>0</v>
      </c>
      <c r="AI6" s="31">
        <f t="shared" si="0"/>
        <v>0</v>
      </c>
      <c r="AJ6" s="31">
        <f t="shared" si="0"/>
        <v>0</v>
      </c>
      <c r="AK6" s="31">
        <f t="shared" si="0"/>
        <v>0</v>
      </c>
      <c r="AL6" s="31">
        <f t="shared" si="0"/>
        <v>0</v>
      </c>
      <c r="AM6" s="31">
        <f t="shared" si="0"/>
        <v>0</v>
      </c>
      <c r="AN6" s="31">
        <f t="shared" si="0"/>
        <v>2127244.02</v>
      </c>
      <c r="AO6" s="31">
        <f t="shared" si="0"/>
        <v>0</v>
      </c>
      <c r="AP6" s="31">
        <f t="shared" si="0"/>
        <v>0</v>
      </c>
      <c r="AQ6" s="31">
        <f t="shared" si="0"/>
        <v>0</v>
      </c>
      <c r="AR6" s="31">
        <f t="shared" si="0"/>
        <v>0</v>
      </c>
      <c r="AS6" s="31">
        <f t="shared" si="0"/>
        <v>0</v>
      </c>
      <c r="AT6" s="31">
        <f t="shared" si="0"/>
        <v>0</v>
      </c>
      <c r="AU6" s="31">
        <f t="shared" si="0"/>
        <v>0</v>
      </c>
      <c r="AV6" s="31">
        <f t="shared" si="0"/>
        <v>0</v>
      </c>
      <c r="AW6" s="31">
        <f t="shared" si="0"/>
        <v>0</v>
      </c>
      <c r="AX6" s="31">
        <f t="shared" si="0"/>
        <v>0</v>
      </c>
      <c r="AY6" s="31">
        <f t="shared" si="0"/>
        <v>0</v>
      </c>
      <c r="AZ6" s="31">
        <f t="shared" si="0"/>
        <v>2127244.02</v>
      </c>
      <c r="BA6" s="31">
        <f t="shared" si="0"/>
        <v>0</v>
      </c>
      <c r="BB6" s="31">
        <f t="shared" si="0"/>
        <v>0</v>
      </c>
      <c r="BC6" s="31">
        <f t="shared" si="0"/>
        <v>0</v>
      </c>
      <c r="BD6" s="31">
        <f t="shared" si="0"/>
        <v>0</v>
      </c>
      <c r="BE6" s="31">
        <f t="shared" si="0"/>
        <v>0</v>
      </c>
      <c r="BF6" s="31">
        <f t="shared" si="0"/>
        <v>0</v>
      </c>
      <c r="BG6" s="31">
        <f t="shared" si="0"/>
        <v>0</v>
      </c>
      <c r="BH6" s="31">
        <f t="shared" si="0"/>
        <v>0</v>
      </c>
      <c r="BI6" s="31">
        <f t="shared" si="0"/>
        <v>0</v>
      </c>
      <c r="BJ6" s="31">
        <f t="shared" si="0"/>
        <v>0</v>
      </c>
      <c r="BK6" s="31">
        <f t="shared" si="0"/>
        <v>0</v>
      </c>
    </row>
    <row r="7" spans="1:63" ht="42">
      <c r="A7" s="46"/>
      <c r="B7" s="10" t="s">
        <v>18</v>
      </c>
      <c r="C7" s="11" t="s">
        <v>8</v>
      </c>
      <c r="D7" s="31">
        <f>havelvac5!G7</f>
        <v>40276.28</v>
      </c>
      <c r="E7" s="36">
        <v>12113.6</v>
      </c>
      <c r="F7" s="58">
        <v>2400.2939999999999</v>
      </c>
      <c r="G7" s="58">
        <v>2765.5</v>
      </c>
      <c r="H7" s="58">
        <v>2802.4</v>
      </c>
      <c r="I7" s="58">
        <v>1858.3330000000001</v>
      </c>
      <c r="J7" s="58">
        <v>4333.3680000000004</v>
      </c>
      <c r="K7" s="58">
        <v>790</v>
      </c>
      <c r="L7" s="58">
        <v>3444</v>
      </c>
      <c r="M7" s="58">
        <v>6152.567</v>
      </c>
      <c r="N7" s="58">
        <v>2938</v>
      </c>
      <c r="O7" s="58">
        <v>678.2</v>
      </c>
      <c r="P7" s="31">
        <f>havelvac5!H7</f>
        <v>63875</v>
      </c>
      <c r="Q7" s="42">
        <v>19071.3</v>
      </c>
      <c r="R7" s="40">
        <v>3011.3</v>
      </c>
      <c r="S7" s="40">
        <v>4197.5</v>
      </c>
      <c r="T7" s="40">
        <v>4288.8</v>
      </c>
      <c r="U7" s="40">
        <v>2555</v>
      </c>
      <c r="V7" s="40">
        <v>6022.5</v>
      </c>
      <c r="W7" s="40">
        <v>3376.3</v>
      </c>
      <c r="X7" s="40">
        <v>3741.3</v>
      </c>
      <c r="Y7" s="40">
        <v>9581.2999999999993</v>
      </c>
      <c r="Z7" s="40">
        <v>6752.5</v>
      </c>
      <c r="AA7" s="40">
        <v>1277.5</v>
      </c>
      <c r="AB7" s="31">
        <f>havelvac5!I7</f>
        <v>63875</v>
      </c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1">
        <f>havelvac5!J7</f>
        <v>63875</v>
      </c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1">
        <f>havelvac5!K7</f>
        <v>63875</v>
      </c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</row>
    <row r="8" spans="1:63" ht="12">
      <c r="A8" s="47"/>
      <c r="B8" s="10">
        <v>11002</v>
      </c>
      <c r="C8" s="11" t="s">
        <v>9</v>
      </c>
      <c r="D8" s="31">
        <f>havelvac5!G8</f>
        <v>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1">
        <f>havelvac5!H8</f>
        <v>7000</v>
      </c>
      <c r="Q8" s="40">
        <v>700</v>
      </c>
      <c r="R8" s="40">
        <v>700</v>
      </c>
      <c r="S8" s="40">
        <v>700</v>
      </c>
      <c r="T8" s="40">
        <v>700</v>
      </c>
      <c r="U8" s="40">
        <v>700</v>
      </c>
      <c r="V8" s="40">
        <v>700</v>
      </c>
      <c r="W8" s="40">
        <v>700</v>
      </c>
      <c r="X8" s="40">
        <v>700</v>
      </c>
      <c r="Y8" s="40">
        <v>700</v>
      </c>
      <c r="Z8" s="40">
        <v>700</v>
      </c>
      <c r="AA8" s="40">
        <v>0</v>
      </c>
      <c r="AB8" s="31">
        <f>havelvac5!I8</f>
        <v>7000</v>
      </c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1">
        <f>havelvac5!J8</f>
        <v>7000</v>
      </c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1">
        <f>havelvac5!K8</f>
        <v>7000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</row>
    <row r="9" spans="1:63" ht="48">
      <c r="A9" s="47"/>
      <c r="B9" s="10">
        <v>11004</v>
      </c>
      <c r="C9" s="14" t="s">
        <v>10</v>
      </c>
      <c r="D9" s="31">
        <f>havelvac5!G9</f>
        <v>5938.26</v>
      </c>
      <c r="E9" s="36">
        <v>5938.3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1">
        <f>havelvac5!H9</f>
        <v>10000</v>
      </c>
      <c r="Q9" s="41">
        <v>10000</v>
      </c>
      <c r="R9" s="41"/>
      <c r="S9" s="41"/>
      <c r="T9" s="41"/>
      <c r="U9" s="41"/>
      <c r="V9" s="41"/>
      <c r="W9" s="41"/>
      <c r="X9" s="41"/>
      <c r="Y9" s="41"/>
      <c r="Z9" s="41"/>
      <c r="AA9" s="41"/>
      <c r="AB9" s="31">
        <f>havelvac5!I9</f>
        <v>14000</v>
      </c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1">
        <f>havelvac5!J9</f>
        <v>14000</v>
      </c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1">
        <f>havelvac5!K9</f>
        <v>14000</v>
      </c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</row>
    <row r="10" spans="1:63" ht="24">
      <c r="A10" s="48"/>
      <c r="B10" s="10">
        <v>11006</v>
      </c>
      <c r="C10" s="14" t="s">
        <v>74</v>
      </c>
      <c r="D10" s="31">
        <f>havelvac5!G10</f>
        <v>68.3</v>
      </c>
      <c r="E10" s="36">
        <v>68.3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1">
        <f>havelvac5!H10</f>
        <v>1260</v>
      </c>
      <c r="Q10" s="40">
        <v>0</v>
      </c>
      <c r="R10" s="40">
        <v>30</v>
      </c>
      <c r="S10" s="40">
        <v>30</v>
      </c>
      <c r="T10" s="40">
        <v>120</v>
      </c>
      <c r="U10" s="40">
        <v>75</v>
      </c>
      <c r="V10" s="40">
        <v>75</v>
      </c>
      <c r="W10" s="40">
        <v>120</v>
      </c>
      <c r="X10" s="40">
        <v>255</v>
      </c>
      <c r="Y10" s="40">
        <v>225</v>
      </c>
      <c r="Z10" s="40">
        <v>285</v>
      </c>
      <c r="AA10" s="40">
        <v>45</v>
      </c>
      <c r="AB10" s="31">
        <f>havelvac5!I10</f>
        <v>1260</v>
      </c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1">
        <f>havelvac5!J10</f>
        <v>1260</v>
      </c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1">
        <f>havelvac5!K10</f>
        <v>1260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</row>
    <row r="11" spans="1:63" ht="24">
      <c r="A11" s="47"/>
      <c r="B11" s="10">
        <v>11007</v>
      </c>
      <c r="C11" s="14" t="s">
        <v>87</v>
      </c>
      <c r="D11" s="31">
        <f>havelvac5!G11</f>
        <v>2200</v>
      </c>
      <c r="E11" s="36">
        <v>2200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1">
        <f>havelvac5!H11</f>
        <v>2564.1</v>
      </c>
      <c r="Q11" s="40">
        <v>2564.1</v>
      </c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31">
        <f>havelvac5!I11</f>
        <v>0</v>
      </c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1">
        <f>havelvac5!J11</f>
        <v>0</v>
      </c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1">
        <f>havelvac5!K11</f>
        <v>0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</row>
    <row r="12" spans="1:63" ht="36">
      <c r="A12" s="47"/>
      <c r="B12" s="10" t="s">
        <v>19</v>
      </c>
      <c r="C12" s="14" t="s">
        <v>11</v>
      </c>
      <c r="D12" s="31">
        <f>havelvac5!G12</f>
        <v>33823.769999999997</v>
      </c>
      <c r="E12" s="36">
        <v>5707.5</v>
      </c>
      <c r="F12" s="58">
        <v>1701</v>
      </c>
      <c r="G12" s="58">
        <v>3504.6770000000001</v>
      </c>
      <c r="H12" s="58">
        <v>2496.8319999999999</v>
      </c>
      <c r="I12" s="58">
        <v>1360</v>
      </c>
      <c r="J12" s="58">
        <v>4991.2</v>
      </c>
      <c r="K12" s="58">
        <v>1265.2139999999999</v>
      </c>
      <c r="L12" s="58">
        <v>3189.4639999999999</v>
      </c>
      <c r="M12" s="58">
        <v>4200</v>
      </c>
      <c r="N12" s="58">
        <v>3611.4290000000001</v>
      </c>
      <c r="O12" s="58">
        <v>1796.45</v>
      </c>
      <c r="P12" s="31">
        <f>havelvac5!H12</f>
        <v>50000</v>
      </c>
      <c r="Q12" s="40">
        <v>7000</v>
      </c>
      <c r="R12" s="40">
        <v>3000</v>
      </c>
      <c r="S12" s="40">
        <v>5000</v>
      </c>
      <c r="T12" s="40">
        <v>5000</v>
      </c>
      <c r="U12" s="40">
        <v>2000</v>
      </c>
      <c r="V12" s="40">
        <v>5000</v>
      </c>
      <c r="W12" s="40">
        <v>3000</v>
      </c>
      <c r="X12" s="40">
        <v>5000</v>
      </c>
      <c r="Y12" s="40">
        <v>7000</v>
      </c>
      <c r="Z12" s="40">
        <v>5000</v>
      </c>
      <c r="AA12" s="40">
        <v>3000</v>
      </c>
      <c r="AB12" s="31">
        <f>havelvac5!I12</f>
        <v>70180.5</v>
      </c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1">
        <f>havelvac5!J12</f>
        <v>70180.5</v>
      </c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1">
        <f>havelvac5!K12</f>
        <v>70180.5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</row>
    <row r="13" spans="1:63" ht="84">
      <c r="A13" s="47"/>
      <c r="B13" s="10" t="s">
        <v>20</v>
      </c>
      <c r="C13" s="14" t="s">
        <v>91</v>
      </c>
      <c r="D13" s="31">
        <f>havelvac5!G13</f>
        <v>14039.91</v>
      </c>
      <c r="E13" s="36">
        <v>2654.4</v>
      </c>
      <c r="F13" s="36">
        <v>1807.01</v>
      </c>
      <c r="G13" s="36"/>
      <c r="H13" s="58">
        <v>500</v>
      </c>
      <c r="I13" s="58">
        <v>750.97500000000002</v>
      </c>
      <c r="J13" s="58">
        <v>717.50599999999997</v>
      </c>
      <c r="K13" s="58">
        <v>1816.694</v>
      </c>
      <c r="L13" s="58">
        <v>1039.3699999999999</v>
      </c>
      <c r="M13" s="58">
        <v>3313.172</v>
      </c>
      <c r="N13" s="58">
        <v>741.31</v>
      </c>
      <c r="O13" s="58">
        <v>699.45399999999995</v>
      </c>
      <c r="P13" s="31">
        <f>havelvac5!H13</f>
        <v>42840</v>
      </c>
      <c r="Q13" s="40">
        <v>9792</v>
      </c>
      <c r="R13" s="40">
        <v>3672</v>
      </c>
      <c r="S13" s="40">
        <v>2856</v>
      </c>
      <c r="T13" s="40">
        <v>3264</v>
      </c>
      <c r="U13" s="40">
        <v>1632</v>
      </c>
      <c r="V13" s="40">
        <v>3264</v>
      </c>
      <c r="W13" s="40">
        <v>3264</v>
      </c>
      <c r="X13" s="40">
        <v>3264</v>
      </c>
      <c r="Y13" s="40">
        <v>5304</v>
      </c>
      <c r="Z13" s="40">
        <v>3672</v>
      </c>
      <c r="AA13" s="40">
        <v>2856</v>
      </c>
      <c r="AB13" s="31">
        <f>havelvac5!I13</f>
        <v>161160</v>
      </c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1">
        <f>havelvac5!J13</f>
        <v>161160</v>
      </c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1">
        <f>havelvac5!K13</f>
        <v>161160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</row>
    <row r="14" spans="1:63" ht="24">
      <c r="A14" s="47"/>
      <c r="B14" s="10" t="s">
        <v>21</v>
      </c>
      <c r="C14" s="14" t="s">
        <v>12</v>
      </c>
      <c r="D14" s="31">
        <f>havelvac5!G14</f>
        <v>22045.919999999998</v>
      </c>
      <c r="E14" s="36">
        <v>9163.1</v>
      </c>
      <c r="F14" s="36"/>
      <c r="G14" s="36"/>
      <c r="H14" s="36"/>
      <c r="I14" s="58">
        <v>4794.5709999999999</v>
      </c>
      <c r="J14" s="58">
        <v>1598.4</v>
      </c>
      <c r="K14" s="36"/>
      <c r="L14" s="36">
        <v>822.3</v>
      </c>
      <c r="M14" s="58">
        <v>1711</v>
      </c>
      <c r="N14" s="58">
        <v>2528.5</v>
      </c>
      <c r="O14" s="36">
        <v>1428</v>
      </c>
      <c r="P14" s="31">
        <f>havelvac5!H14</f>
        <v>23320</v>
      </c>
      <c r="Q14" s="40">
        <v>6360</v>
      </c>
      <c r="R14" s="40">
        <v>1060</v>
      </c>
      <c r="S14" s="40">
        <v>1060</v>
      </c>
      <c r="T14" s="40">
        <v>1060</v>
      </c>
      <c r="U14" s="40">
        <v>2120</v>
      </c>
      <c r="V14" s="40">
        <v>3180</v>
      </c>
      <c r="W14" s="40">
        <v>1060</v>
      </c>
      <c r="X14" s="40">
        <v>1060</v>
      </c>
      <c r="Y14" s="40">
        <v>2120</v>
      </c>
      <c r="Z14" s="40">
        <v>3180</v>
      </c>
      <c r="AA14" s="40">
        <v>1060</v>
      </c>
      <c r="AB14" s="31">
        <f>havelvac5!I14</f>
        <v>920</v>
      </c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1">
        <f>havelvac5!J14</f>
        <v>0</v>
      </c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1">
        <f>havelvac5!K14</f>
        <v>0</v>
      </c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</row>
    <row r="15" spans="1:63" ht="36">
      <c r="A15" s="47"/>
      <c r="B15" s="10" t="s">
        <v>22</v>
      </c>
      <c r="C15" s="14" t="s">
        <v>13</v>
      </c>
      <c r="D15" s="31">
        <f>havelvac5!G15</f>
        <v>148056.91</v>
      </c>
      <c r="E15" s="36">
        <v>26117.5</v>
      </c>
      <c r="F15" s="58">
        <v>8937.26</v>
      </c>
      <c r="G15" s="58">
        <v>11106.460999999999</v>
      </c>
      <c r="H15" s="58">
        <v>8633.4459999999999</v>
      </c>
      <c r="I15" s="58">
        <v>7158.8490000000002</v>
      </c>
      <c r="J15" s="58">
        <v>20616.503000000001</v>
      </c>
      <c r="K15" s="58">
        <v>8191.1040000000003</v>
      </c>
      <c r="L15" s="58">
        <v>10784.147000000001</v>
      </c>
      <c r="M15" s="58">
        <v>20161.602999999999</v>
      </c>
      <c r="N15" s="58">
        <v>18288.466</v>
      </c>
      <c r="O15" s="58">
        <v>8061.5950000000003</v>
      </c>
      <c r="P15" s="31">
        <f>havelvac5!H15</f>
        <v>164340.1</v>
      </c>
      <c r="Q15" s="42">
        <v>34153.800000000003</v>
      </c>
      <c r="R15" s="40">
        <v>7232.6</v>
      </c>
      <c r="S15" s="40">
        <v>11250.7</v>
      </c>
      <c r="T15" s="40">
        <v>12054.3</v>
      </c>
      <c r="U15" s="40">
        <v>9241.6</v>
      </c>
      <c r="V15" s="40">
        <v>19286.900000000001</v>
      </c>
      <c r="W15" s="40">
        <v>10447</v>
      </c>
      <c r="X15" s="40">
        <v>11250.7</v>
      </c>
      <c r="Y15" s="40">
        <v>24912.2</v>
      </c>
      <c r="Z15" s="40">
        <v>16876</v>
      </c>
      <c r="AA15" s="40">
        <v>7634.4</v>
      </c>
      <c r="AB15" s="31">
        <f>havelvac5!I15</f>
        <v>165268.31</v>
      </c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1">
        <f>havelvac5!J15</f>
        <v>165268.31</v>
      </c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1">
        <f>havelvac5!K15</f>
        <v>165268.31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</row>
    <row r="16" spans="1:63" ht="36">
      <c r="A16" s="47"/>
      <c r="B16" s="10" t="s">
        <v>23</v>
      </c>
      <c r="C16" s="14" t="s">
        <v>14</v>
      </c>
      <c r="D16" s="31">
        <f>havelvac5!G16</f>
        <v>102407.7</v>
      </c>
      <c r="E16" s="36">
        <v>8319.4</v>
      </c>
      <c r="F16" s="58">
        <v>5510</v>
      </c>
      <c r="G16" s="58">
        <v>2200</v>
      </c>
      <c r="H16" s="58">
        <v>6520</v>
      </c>
      <c r="I16" s="58">
        <v>9030</v>
      </c>
      <c r="J16" s="58">
        <v>13810</v>
      </c>
      <c r="K16" s="58">
        <v>9200</v>
      </c>
      <c r="L16" s="58">
        <v>13380</v>
      </c>
      <c r="M16" s="58">
        <v>18827.7</v>
      </c>
      <c r="N16" s="58">
        <v>11460</v>
      </c>
      <c r="O16" s="58">
        <v>4150</v>
      </c>
      <c r="P16" s="31">
        <f>havelvac5!H16</f>
        <v>207500</v>
      </c>
      <c r="Q16" s="40">
        <v>47200</v>
      </c>
      <c r="R16" s="40">
        <v>12700</v>
      </c>
      <c r="S16" s="40">
        <v>10500</v>
      </c>
      <c r="T16" s="40">
        <v>14900</v>
      </c>
      <c r="U16" s="40">
        <v>10900</v>
      </c>
      <c r="V16" s="40">
        <v>19000</v>
      </c>
      <c r="W16" s="40">
        <v>16500</v>
      </c>
      <c r="X16" s="40">
        <v>15100</v>
      </c>
      <c r="Y16" s="40">
        <v>30200</v>
      </c>
      <c r="Z16" s="40">
        <v>21800</v>
      </c>
      <c r="AA16" s="40">
        <v>8700</v>
      </c>
      <c r="AB16" s="31">
        <f>havelvac5!I16</f>
        <v>207500</v>
      </c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1">
        <f>havelvac5!J16</f>
        <v>207500</v>
      </c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1">
        <f>havelvac5!K16</f>
        <v>207500</v>
      </c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</row>
    <row r="17" spans="1:63" ht="24">
      <c r="A17" s="47"/>
      <c r="B17" s="10" t="s">
        <v>24</v>
      </c>
      <c r="C17" s="14" t="s">
        <v>15</v>
      </c>
      <c r="D17" s="31">
        <f>havelvac5!G17</f>
        <v>459570.09</v>
      </c>
      <c r="E17" s="36"/>
      <c r="F17" s="58">
        <v>41883.792000000001</v>
      </c>
      <c r="G17" s="58">
        <v>50536.387999999999</v>
      </c>
      <c r="H17" s="58">
        <v>58171.756000000001</v>
      </c>
      <c r="I17" s="58">
        <v>24739.704000000002</v>
      </c>
      <c r="J17" s="58">
        <v>33688.650999999998</v>
      </c>
      <c r="K17" s="58">
        <v>36910.466999999997</v>
      </c>
      <c r="L17" s="58">
        <v>39927.864999999998</v>
      </c>
      <c r="M17" s="58">
        <v>98444.2</v>
      </c>
      <c r="N17" s="58">
        <v>65914.75</v>
      </c>
      <c r="O17" s="58">
        <v>9352.5730000000003</v>
      </c>
      <c r="P17" s="31">
        <f>havelvac5!H17</f>
        <v>192842.18</v>
      </c>
      <c r="Q17" s="40">
        <v>0</v>
      </c>
      <c r="R17" s="40">
        <v>20697.7</v>
      </c>
      <c r="S17" s="40">
        <v>15901.9</v>
      </c>
      <c r="T17" s="40">
        <v>22212.2</v>
      </c>
      <c r="U17" s="40">
        <v>16406.7</v>
      </c>
      <c r="V17" s="40">
        <v>19688.099999999999</v>
      </c>
      <c r="W17" s="40">
        <v>17921.2</v>
      </c>
      <c r="X17" s="40">
        <v>23979</v>
      </c>
      <c r="Y17" s="40">
        <v>29027.3</v>
      </c>
      <c r="Z17" s="40">
        <v>21707.3</v>
      </c>
      <c r="AA17" s="40">
        <v>5300.6</v>
      </c>
      <c r="AB17" s="31">
        <f>havelvac5!I17</f>
        <v>213539.71</v>
      </c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1">
        <f>havelvac5!J17</f>
        <v>215200.21</v>
      </c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1">
        <f>havelvac5!K17</f>
        <v>215200.21</v>
      </c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</row>
    <row r="18" spans="1:63" ht="48">
      <c r="A18" s="47"/>
      <c r="B18" s="10" t="s">
        <v>25</v>
      </c>
      <c r="C18" s="14" t="s">
        <v>16</v>
      </c>
      <c r="D18" s="31">
        <f>havelvac5!G18</f>
        <v>44285.120000000003</v>
      </c>
      <c r="E18" s="36">
        <v>13319.309271660642</v>
      </c>
      <c r="F18" s="36">
        <v>2639.203715568568</v>
      </c>
      <c r="G18" s="36">
        <v>3040.7599549908782</v>
      </c>
      <c r="H18" s="36">
        <v>3081.3327419513425</v>
      </c>
      <c r="I18" s="36">
        <v>2043.2994284715473</v>
      </c>
      <c r="J18" s="36">
        <v>4764.6833790052124</v>
      </c>
      <c r="K18" s="36">
        <v>868.63148235139897</v>
      </c>
      <c r="L18" s="36">
        <v>3786.793449643314</v>
      </c>
      <c r="M18" s="36">
        <v>6764.9536626282279</v>
      </c>
      <c r="N18" s="36">
        <v>3230.4294875296332</v>
      </c>
      <c r="O18" s="36">
        <v>745.70363459584667</v>
      </c>
      <c r="P18" s="31">
        <f>havelvac5!H18</f>
        <v>71400</v>
      </c>
      <c r="Q18" s="40">
        <v>21318</v>
      </c>
      <c r="R18" s="40">
        <v>3366</v>
      </c>
      <c r="S18" s="40">
        <v>4692</v>
      </c>
      <c r="T18" s="40">
        <v>4794</v>
      </c>
      <c r="U18" s="40">
        <v>2856</v>
      </c>
      <c r="V18" s="40">
        <v>6732</v>
      </c>
      <c r="W18" s="40">
        <v>3774</v>
      </c>
      <c r="X18" s="40">
        <v>4182</v>
      </c>
      <c r="Y18" s="40">
        <v>10710</v>
      </c>
      <c r="Z18" s="40">
        <v>7548</v>
      </c>
      <c r="AA18" s="40">
        <v>1228</v>
      </c>
      <c r="AB18" s="31">
        <f>havelvac5!I18</f>
        <v>71400</v>
      </c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1">
        <f>havelvac5!J18</f>
        <v>71400</v>
      </c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1">
        <f>havelvac5!K18</f>
        <v>71400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</row>
    <row r="19" spans="1:63" ht="60">
      <c r="A19" s="47"/>
      <c r="B19" s="10" t="s">
        <v>26</v>
      </c>
      <c r="C19" s="14" t="s">
        <v>88</v>
      </c>
      <c r="D19" s="31">
        <f>havelvac5!G19</f>
        <v>393328.04</v>
      </c>
      <c r="E19" s="36">
        <v>94528.1</v>
      </c>
      <c r="F19" s="58">
        <v>23130.266</v>
      </c>
      <c r="G19" s="58">
        <v>22071.911</v>
      </c>
      <c r="H19" s="58">
        <v>33449.264000000003</v>
      </c>
      <c r="I19" s="58">
        <v>33828.864000000001</v>
      </c>
      <c r="J19" s="58">
        <v>30847.454000000002</v>
      </c>
      <c r="K19" s="58">
        <v>25955.688999999998</v>
      </c>
      <c r="L19" s="58">
        <v>32659.989000000001</v>
      </c>
      <c r="M19" s="58">
        <v>50457.499000000003</v>
      </c>
      <c r="N19" s="58">
        <v>38227.381000000001</v>
      </c>
      <c r="O19" s="58">
        <v>8171.6030000000001</v>
      </c>
      <c r="P19" s="31">
        <f>havelvac5!H19</f>
        <v>448800</v>
      </c>
      <c r="Q19" s="40">
        <v>82280</v>
      </c>
      <c r="R19" s="40">
        <v>35156</v>
      </c>
      <c r="S19" s="40">
        <v>30668</v>
      </c>
      <c r="T19" s="40">
        <v>40392</v>
      </c>
      <c r="U19" s="40">
        <v>29920</v>
      </c>
      <c r="V19" s="40">
        <v>37400</v>
      </c>
      <c r="W19" s="40">
        <v>32912</v>
      </c>
      <c r="X19" s="40">
        <v>32164</v>
      </c>
      <c r="Y19" s="40">
        <v>65824</v>
      </c>
      <c r="Z19" s="40">
        <v>50864</v>
      </c>
      <c r="AA19" s="40">
        <v>11220</v>
      </c>
      <c r="AB19" s="31">
        <f>havelvac5!I19</f>
        <v>448800</v>
      </c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1">
        <f>havelvac5!J19</f>
        <v>448800</v>
      </c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1">
        <f>havelvac5!K19</f>
        <v>448800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</row>
    <row r="20" spans="1:63" ht="36">
      <c r="A20" s="47"/>
      <c r="B20" s="10" t="s">
        <v>27</v>
      </c>
      <c r="C20" s="14" t="s">
        <v>89</v>
      </c>
      <c r="D20" s="31">
        <f>havelvac5!G20</f>
        <v>75224.5</v>
      </c>
      <c r="E20" s="36">
        <v>10600.1</v>
      </c>
      <c r="F20" s="58">
        <v>4115.6270000000004</v>
      </c>
      <c r="G20" s="58">
        <v>4669.5159999999996</v>
      </c>
      <c r="H20" s="58">
        <v>5144.2849999999999</v>
      </c>
      <c r="I20" s="58">
        <v>2397.6149999999998</v>
      </c>
      <c r="J20" s="58">
        <v>7435.9380000000001</v>
      </c>
      <c r="K20" s="58">
        <v>6214.5709999999999</v>
      </c>
      <c r="L20" s="58">
        <v>4711.9830000000002</v>
      </c>
      <c r="M20" s="58">
        <v>8268.1200000000008</v>
      </c>
      <c r="N20" s="58">
        <v>12989.014999999999</v>
      </c>
      <c r="O20" s="58">
        <v>8677.7489999999998</v>
      </c>
      <c r="P20" s="31">
        <f>havelvac5!H20</f>
        <v>113454</v>
      </c>
      <c r="Q20" s="40">
        <v>24920.5</v>
      </c>
      <c r="R20" s="40">
        <v>5902.2</v>
      </c>
      <c r="S20" s="40">
        <v>9181.2000000000007</v>
      </c>
      <c r="T20" s="40">
        <v>8525.4</v>
      </c>
      <c r="U20" s="40">
        <v>3934.8</v>
      </c>
      <c r="V20" s="40">
        <v>10492.9</v>
      </c>
      <c r="W20" s="40">
        <v>7213.8</v>
      </c>
      <c r="X20" s="40">
        <v>8525.4</v>
      </c>
      <c r="Y20" s="40">
        <v>16395.099999999999</v>
      </c>
      <c r="Z20" s="40">
        <v>13771.9</v>
      </c>
      <c r="AA20" s="40">
        <v>4590.6000000000004</v>
      </c>
      <c r="AB20" s="31">
        <f>havelvac5!I20</f>
        <v>0</v>
      </c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1">
        <f>havelvac5!J20</f>
        <v>0</v>
      </c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1">
        <f>havelvac5!K20</f>
        <v>0</v>
      </c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</row>
    <row r="21" spans="1:63" ht="36">
      <c r="A21" s="47"/>
      <c r="B21" s="10">
        <v>12011</v>
      </c>
      <c r="C21" s="14" t="s">
        <v>73</v>
      </c>
      <c r="D21" s="31">
        <f>havelvac5!G21</f>
        <v>83558.929999999993</v>
      </c>
      <c r="E21" s="36"/>
      <c r="F21" s="58">
        <v>4454.8999999999996</v>
      </c>
      <c r="G21" s="36"/>
      <c r="H21" s="58">
        <v>6000</v>
      </c>
      <c r="I21" s="58">
        <v>1499.73</v>
      </c>
      <c r="J21" s="58">
        <v>4380</v>
      </c>
      <c r="K21" s="58">
        <v>8790</v>
      </c>
      <c r="L21" s="58">
        <v>19349.7</v>
      </c>
      <c r="M21" s="58">
        <v>8472.6</v>
      </c>
      <c r="N21" s="58">
        <v>20602</v>
      </c>
      <c r="O21" s="58">
        <v>10010</v>
      </c>
      <c r="P21" s="31">
        <f>havelvac5!H21</f>
        <v>126000</v>
      </c>
      <c r="Q21" s="40">
        <v>0</v>
      </c>
      <c r="R21" s="40">
        <v>3000</v>
      </c>
      <c r="S21" s="40">
        <v>3000</v>
      </c>
      <c r="T21" s="40">
        <v>12000</v>
      </c>
      <c r="U21" s="40">
        <v>7500</v>
      </c>
      <c r="V21" s="40">
        <v>7500</v>
      </c>
      <c r="W21" s="40">
        <v>12000</v>
      </c>
      <c r="X21" s="40">
        <v>25500</v>
      </c>
      <c r="Y21" s="40">
        <v>22500</v>
      </c>
      <c r="Z21" s="40">
        <v>28500</v>
      </c>
      <c r="AA21" s="40">
        <v>4500</v>
      </c>
      <c r="AB21" s="31">
        <f>havelvac5!I21</f>
        <v>126000</v>
      </c>
      <c r="AC21" s="36"/>
      <c r="AD21" s="38"/>
      <c r="AE21" s="36"/>
      <c r="AF21" s="36"/>
      <c r="AG21" s="36"/>
      <c r="AH21" s="36"/>
      <c r="AI21" s="36"/>
      <c r="AJ21" s="36"/>
      <c r="AK21" s="36"/>
      <c r="AL21" s="36"/>
      <c r="AM21" s="36"/>
      <c r="AN21" s="31">
        <f>havelvac5!J21</f>
        <v>126000</v>
      </c>
      <c r="AO21" s="36"/>
      <c r="AP21" s="38"/>
      <c r="AQ21" s="36"/>
      <c r="AR21" s="36"/>
      <c r="AS21" s="36"/>
      <c r="AT21" s="36"/>
      <c r="AU21" s="36"/>
      <c r="AV21" s="36"/>
      <c r="AW21" s="36"/>
      <c r="AX21" s="36"/>
      <c r="AY21" s="36"/>
      <c r="AZ21" s="31">
        <f>havelvac5!K21</f>
        <v>126000</v>
      </c>
      <c r="BA21" s="36"/>
      <c r="BB21" s="38"/>
      <c r="BC21" s="36"/>
      <c r="BD21" s="36"/>
      <c r="BE21" s="36"/>
      <c r="BF21" s="36"/>
      <c r="BG21" s="36"/>
      <c r="BH21" s="36"/>
      <c r="BI21" s="36"/>
      <c r="BJ21" s="36"/>
      <c r="BK21" s="36"/>
    </row>
    <row r="22" spans="1:63" ht="36">
      <c r="A22" s="47"/>
      <c r="B22" s="10">
        <v>12013</v>
      </c>
      <c r="C22" s="14" t="s">
        <v>72</v>
      </c>
      <c r="D22" s="31">
        <f>havelvac5!G22</f>
        <v>516960.91</v>
      </c>
      <c r="E22" s="36"/>
      <c r="F22" s="58">
        <v>67361.494000000006</v>
      </c>
      <c r="G22" s="58">
        <v>33228</v>
      </c>
      <c r="H22" s="58">
        <v>32683.363000000001</v>
      </c>
      <c r="I22" s="58">
        <v>31245.357</v>
      </c>
      <c r="J22" s="58">
        <v>31531.4</v>
      </c>
      <c r="K22" s="58">
        <v>111878.97</v>
      </c>
      <c r="L22" s="58">
        <v>37257.332999999999</v>
      </c>
      <c r="M22" s="58">
        <v>90440.6</v>
      </c>
      <c r="N22" s="58">
        <v>58174.207999999999</v>
      </c>
      <c r="O22" s="58">
        <v>23160.153999999999</v>
      </c>
      <c r="P22" s="31">
        <f>havelvac5!H22</f>
        <v>575600</v>
      </c>
      <c r="Q22" s="40">
        <v>0</v>
      </c>
      <c r="R22" s="40">
        <v>72525.600000000006</v>
      </c>
      <c r="S22" s="40">
        <v>28780</v>
      </c>
      <c r="T22" s="40">
        <v>73676.800000000003</v>
      </c>
      <c r="U22" s="40">
        <v>28780</v>
      </c>
      <c r="V22" s="40">
        <v>36838.400000000001</v>
      </c>
      <c r="W22" s="40">
        <v>80584</v>
      </c>
      <c r="X22" s="40">
        <v>78281.600000000006</v>
      </c>
      <c r="Y22" s="40">
        <v>58711.199999999997</v>
      </c>
      <c r="Z22" s="40">
        <v>41443.199999999997</v>
      </c>
      <c r="AA22" s="40">
        <v>75979.199999999997</v>
      </c>
      <c r="AB22" s="31">
        <f>havelvac5!I22</f>
        <v>575600</v>
      </c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1">
        <f>havelvac5!J22</f>
        <v>575600</v>
      </c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1">
        <f>havelvac5!K22</f>
        <v>575600</v>
      </c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</row>
    <row r="23" spans="1:63">
      <c r="AN23" s="31"/>
    </row>
    <row r="24" spans="1:63">
      <c r="AN24" s="31"/>
    </row>
  </sheetData>
  <mergeCells count="7">
    <mergeCell ref="A4:B5"/>
    <mergeCell ref="C4:C5"/>
    <mergeCell ref="AN4:AY4"/>
    <mergeCell ref="AZ4:BK4"/>
    <mergeCell ref="D4:O4"/>
    <mergeCell ref="P4:AA4"/>
    <mergeCell ref="AB4:AM4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havelvac4</vt:lpstr>
      <vt:lpstr>havelvac5</vt:lpstr>
      <vt:lpstr>havelvac8</vt:lpstr>
      <vt:lpstr>havelvac8!_ftnref4</vt:lpstr>
      <vt:lpstr>havelvac8!_ftnref5</vt:lpstr>
      <vt:lpstr>havelvac8!_ftnref6</vt:lpstr>
      <vt:lpstr>havelvac8!_ftnref7</vt:lpstr>
      <vt:lpstr>havelvac8!_ftnref8</vt:lpstr>
      <vt:lpstr>havelvac4!_Toc501014756</vt:lpstr>
      <vt:lpstr>havelvac5!_Toc501014757</vt:lpstr>
      <vt:lpstr>havelvac8!_Toc501014760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lastModifiedBy>Nare Abrahamyan</cp:lastModifiedBy>
  <cp:lastPrinted>2021-02-23T12:10:41Z</cp:lastPrinted>
  <dcterms:created xsi:type="dcterms:W3CDTF">2018-03-05T08:00:57Z</dcterms:created>
  <dcterms:modified xsi:type="dcterms:W3CDTF">2021-05-14T07:34:15Z</dcterms:modified>
</cp:coreProperties>
</file>